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Enero\Carpeta Trabajo ene\"/>
    </mc:Choice>
  </mc:AlternateContent>
  <xr:revisionPtr revIDLastSave="0" documentId="13_ncr:1_{9D98D749-D6C1-41D9-97F5-307DDC43DD49}" xr6:coauthVersionLast="36" xr6:coauthVersionMax="47" xr10:uidLastSave="{00000000-0000-0000-0000-000000000000}"/>
  <bookViews>
    <workbookView xWindow="0" yWindow="0" windowWidth="20490" windowHeight="7545" tabRatio="861" firstSheet="2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AA15" i="19" l="1"/>
  <c r="AA16" i="19"/>
  <c r="AA17" i="19"/>
  <c r="AA18" i="19"/>
  <c r="AA19" i="19"/>
  <c r="AA20" i="19"/>
  <c r="AA21" i="19"/>
  <c r="AA22" i="19"/>
  <c r="AA23" i="19"/>
  <c r="AA24" i="19"/>
  <c r="AA25" i="19"/>
  <c r="AA26" i="19"/>
  <c r="AA27" i="19"/>
  <c r="AA28" i="19"/>
  <c r="AA29" i="19"/>
  <c r="AA30" i="19"/>
  <c r="AA31" i="19"/>
  <c r="AA32" i="19"/>
  <c r="AA33" i="19"/>
  <c r="AA34" i="19"/>
  <c r="AA35" i="19"/>
  <c r="AA36" i="19"/>
  <c r="AA37" i="19"/>
  <c r="AA38" i="19"/>
  <c r="AA39" i="19"/>
  <c r="AA40" i="19"/>
  <c r="AA41" i="19"/>
  <c r="AA42" i="19"/>
  <c r="AA43" i="19"/>
  <c r="AA44" i="19"/>
  <c r="AA45" i="19"/>
  <c r="AA46" i="19"/>
  <c r="AA14" i="19"/>
  <c r="J21" i="26" l="1"/>
  <c r="K21" i="26"/>
  <c r="L21" i="26"/>
  <c r="M21" i="26"/>
  <c r="I21" i="26"/>
  <c r="J20" i="26"/>
  <c r="K20" i="26"/>
  <c r="L20" i="26"/>
  <c r="M20" i="26"/>
  <c r="J19" i="26"/>
  <c r="K19" i="26"/>
  <c r="L19" i="26"/>
  <c r="M19" i="26"/>
  <c r="I20" i="26"/>
  <c r="I19" i="26"/>
  <c r="C101" i="26" l="1"/>
  <c r="D101" i="26"/>
  <c r="E101" i="26"/>
  <c r="F101" i="26"/>
  <c r="B101" i="26"/>
  <c r="C43" i="26"/>
  <c r="D43" i="26"/>
  <c r="E43" i="26"/>
  <c r="F43" i="26"/>
  <c r="C159" i="26" l="1"/>
  <c r="D159" i="26"/>
  <c r="E159" i="26"/>
  <c r="F159" i="26"/>
  <c r="B159" i="26"/>
  <c r="C130" i="26"/>
  <c r="D130" i="26"/>
  <c r="E130" i="26"/>
  <c r="F130" i="26"/>
  <c r="B130" i="26"/>
  <c r="C72" i="26"/>
  <c r="D72" i="26"/>
  <c r="E72" i="26"/>
  <c r="F72" i="26"/>
  <c r="B72" i="26"/>
  <c r="B43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AC62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X60" i="30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Y60" i="30" l="1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<sst xmlns="http://schemas.openxmlformats.org/spreadsheetml/2006/main" count="1268" uniqueCount="411">
  <si>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</si>
  <si>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</si>
  <si>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</si>
  <si>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</si>
  <si>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</si>
  <si>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</si>
  <si>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</si>
  <si>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</si>
  <si>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</si>
  <si>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</si>
  <si>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</si>
  <si>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</si>
  <si>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</si>
  <si>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</si>
  <si>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</si>
  <si>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</si>
  <si>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</si>
  <si>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</si>
  <si>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</si>
  <si>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</si>
  <si>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</si>
  <si>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</si>
  <si>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</si>
  <si>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</si>
  <si>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</si>
  <si>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</si>
  <si>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</si>
  <si>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</si>
  <si>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</si>
  <si>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</si>
  <si>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</si>
  <si>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</si>
  <si>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</si>
  <si>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</si>
  <si>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</si>
  <si>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</si>
  <si>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</si>
  <si>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</si>
  <si>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</si>
  <si>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</si>
  <si>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</si>
  <si>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</si>
  <si>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</si>
  <si>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</si>
  <si>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</si>
  <si>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</si>
  <si>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</si>
  <si>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</si>
  <si>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</si>
  <si>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</si>
  <si>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</si>
  <si>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</si>
  <si>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</si>
  <si>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</si>
  <si>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</si>
  <si>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</si>
  <si>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</si>
  <si>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</si>
  <si>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</si>
  <si>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</si>
  <si>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</si>
  <si>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</si>
  <si>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</si>
  <si>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</si>
  <si>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</si>
  <si>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</si>
  <si>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</si>
  <si>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</si>
  <si>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</si>
  <si>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</si>
  <si>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</si>
  <si>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</si>
  <si>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</si>
  <si>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</si>
  <si>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</si>
  <si>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</si>
  <si>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</si>
  <si>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</si>
  <si>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</si>
  <si>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</si>
  <si>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</si>
  <si>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</si>
  <si>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</si>
  <si>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</si>
  <si>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</si>
  <si>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</si>
  <si>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</si>
  <si>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</si>
  <si>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</si>
  <si>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</si>
  <si>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</si>
  <si>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</si>
  <si>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</si>
  <si>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</si>
  <si>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</si>
  <si>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</si>
  <si>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</si>
  <si>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</si>
  <si>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</si>
  <si>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</si>
  <si>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</si>
  <si>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</si>
  <si>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</si>
  <si>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</si>
  <si>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</si>
  <si>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</si>
  <si>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</si>
  <si>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</si>
  <si>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</si>
  <si>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</si>
  <si>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</si>
  <si>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</si>
  <si>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</si>
  <si>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</si>
  <si>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</si>
  <si>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</si>
  <si>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</si>
  <si>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</si>
  <si>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</si>
  <si>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</si>
  <si>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</si>
  <si>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</si>
  <si>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</si>
  <si>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</si>
  <si>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</si>
  <si>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</si>
  <si>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</si>
  <si>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</si>
  <si>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</si>
  <si>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</si>
  <si>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</si>
  <si>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</si>
  <si>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</si>
  <si>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</si>
  <si>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</si>
  <si>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</si>
  <si>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</si>
  <si>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</si>
  <si>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</si>
  <si>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</si>
  <si>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</si>
  <si>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</si>
  <si>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</si>
  <si>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</si>
  <si>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</si>
  <si>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</si>
  <si>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</si>
  <si>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</si>
  <si>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</si>
  <si>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</si>
  <si>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</si>
  <si>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</si>
  <si>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</si>
  <si>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</si>
  <si>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</si>
  <si>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</si>
  <si>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</si>
  <si>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</si>
  <si>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</si>
  <si>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</si>
  <si>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</si>
  <si>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</si>
  <si>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</si>
  <si>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</si>
  <si>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</si>
  <si>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</si>
  <si>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</si>
  <si>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</si>
  <si>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</si>
  <si>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</si>
  <si>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</si>
  <si>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</si>
  <si>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</si>
  <si>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</si>
  <si>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</si>
  <si>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</si>
  <si>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</si>
  <si>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</si>
  <si>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</si>
  <si>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</si>
  <si>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</si>
  <si>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</si>
  <si>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</si>
  <si>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</si>
  <si>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</si>
  <si>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</si>
  <si>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</si>
  <si>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</si>
  <si>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</si>
  <si>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</si>
  <si>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</si>
  <si>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</si>
  <si>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</si>
  <si>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</si>
  <si>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</si>
  <si>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</si>
  <si>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</si>
  <si>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</si>
  <si>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</si>
  <si>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</si>
  <si>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</si>
  <si>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</si>
  <si>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</si>
  <si>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</si>
  <si>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</si>
  <si>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</si>
  <si>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</si>
  <si>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</si>
  <si>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</si>
  <si>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</si>
  <si>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</si>
  <si>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</si>
  <si>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</si>
  <si>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</si>
  <si>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</si>
  <si>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</si>
  <si>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</si>
  <si>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</si>
  <si>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</si>
  <si>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</si>
  <si>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</si>
  <si>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</si>
  <si>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</si>
  <si>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</si>
  <si>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</si>
  <si>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</si>
  <si>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</si>
  <si>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</si>
  <si>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</si>
  <si>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</si>
  <si>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</si>
  <si>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</si>
  <si>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</si>
  <si>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</si>
  <si>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</si>
  <si>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</si>
  <si>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</si>
  <si>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</si>
  <si>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</si>
  <si>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</si>
  <si>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</si>
  <si>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</si>
  <si>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</si>
  <si>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</si>
  <si>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</si>
  <si>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</si>
  <si>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</si>
  <si>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</si>
  <si>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</si>
  <si>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</si>
  <si>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&lt;0.4960</t>
  </si>
  <si>
    <t>&lt;1524.5</t>
  </si>
  <si>
    <t>&lt;0.763</t>
  </si>
  <si>
    <t>&lt;0.576</t>
  </si>
  <si>
    <t>Celda en blanco: dato no registrado</t>
  </si>
  <si>
    <t>Nota: A falta de estación meteorológica en esta estación se tomo la data de la estación CA-VMP-9</t>
  </si>
  <si>
    <t>P9308X</t>
  </si>
  <si>
    <t>0.713</t>
  </si>
  <si>
    <t>10.166</t>
  </si>
  <si>
    <t>19.113</t>
  </si>
  <si>
    <t>EVALUACIÓN AMBIENTAL DE SEGUIMIENTO DE LA CALIDAD DEL AIRE EN EL ÁMBITO DE LA ZONA INDUSTRIAL DE VENTANILLA - MI PERÚ, UBICADO EN LOS DISTRITOS DE VENTANILLA Y MI PERÚ, PROVINCIA CONSTITUCIONAL DEL CALLAO, DURANTE ENERO DE 2022</t>
  </si>
  <si>
    <t>0002-1-2022-411</t>
  </si>
  <si>
    <t xml:space="preserve"> BE181010012</t>
  </si>
  <si>
    <t>1-220051</t>
  </si>
  <si>
    <t>1-220052</t>
  </si>
  <si>
    <t>1-220053</t>
  </si>
  <si>
    <t>1-220054</t>
  </si>
  <si>
    <t>1-220055</t>
  </si>
  <si>
    <t>1,347.501</t>
  </si>
  <si>
    <t>1.886</t>
  </si>
  <si>
    <t>33.373</t>
  </si>
  <si>
    <t>7.567</t>
  </si>
  <si>
    <t>3.358</t>
  </si>
  <si>
    <t>11.132</t>
  </si>
  <si>
    <t>5,012.597</t>
  </si>
  <si>
    <t>1.714</t>
  </si>
  <si>
    <t>815.419</t>
  </si>
  <si>
    <t>7.694</t>
  </si>
  <si>
    <t>19.585</t>
  </si>
  <si>
    <t>28.164</t>
  </si>
  <si>
    <t>114.00</t>
  </si>
  <si>
    <t>2,422.38</t>
  </si>
  <si>
    <t>1.426</t>
  </si>
  <si>
    <t>2,003.13</t>
  </si>
  <si>
    <t>58.627</t>
  </si>
  <si>
    <t>392.564</t>
  </si>
  <si>
    <t>5.290</t>
  </si>
  <si>
    <t>1,832.997</t>
  </si>
  <si>
    <t>193.42</t>
  </si>
  <si>
    <t>5.26</t>
  </si>
  <si>
    <t>1,724.3</t>
  </si>
  <si>
    <t>8,059.6</t>
  </si>
  <si>
    <t>33.005</t>
  </si>
  <si>
    <t>7.326</t>
  </si>
  <si>
    <t>311.95</t>
  </si>
  <si>
    <t>1,848.694</t>
  </si>
  <si>
    <t>&lt;1.625</t>
  </si>
  <si>
    <t>24.058</t>
  </si>
  <si>
    <t>50.278</t>
  </si>
  <si>
    <t>2.622</t>
  </si>
  <si>
    <t>3.266</t>
  </si>
  <si>
    <t>7.866</t>
  </si>
  <si>
    <t>7,281.593</t>
  </si>
  <si>
    <t>2.266</t>
  </si>
  <si>
    <t>738.921</t>
  </si>
  <si>
    <t>38.330</t>
  </si>
  <si>
    <t>11.834</t>
  </si>
  <si>
    <t>44.747</t>
  </si>
  <si>
    <t>186.79</t>
  </si>
  <si>
    <t>3,625.56</t>
  </si>
  <si>
    <t>1.978</t>
  </si>
  <si>
    <t>3,490.65</t>
  </si>
  <si>
    <t>82.248</t>
  </si>
  <si>
    <t>0.7590</t>
  </si>
  <si>
    <t>249.481</t>
  </si>
  <si>
    <t>11.339</t>
  </si>
  <si>
    <t>0.598</t>
  </si>
  <si>
    <t>1,651.182</t>
  </si>
  <si>
    <t>312.49</t>
  </si>
  <si>
    <t>5.42</t>
  </si>
  <si>
    <t>2,212.6</t>
  </si>
  <si>
    <t>16,498.5</t>
  </si>
  <si>
    <t>44.919</t>
  </si>
  <si>
    <t>14.778</t>
  </si>
  <si>
    <t>331.06</t>
  </si>
  <si>
    <t>2,146.107</t>
  </si>
  <si>
    <t>32.338</t>
  </si>
  <si>
    <t>45.034</t>
  </si>
  <si>
    <t>4.692</t>
  </si>
  <si>
    <t>&lt;1.506</t>
  </si>
  <si>
    <t>7.107</t>
  </si>
  <si>
    <t>8,049.287</t>
  </si>
  <si>
    <t>2.312</t>
  </si>
  <si>
    <t>454.066</t>
  </si>
  <si>
    <t>11.167</t>
  </si>
  <si>
    <t>10.431</t>
  </si>
  <si>
    <t>44.287</t>
  </si>
  <si>
    <t>196.82</t>
  </si>
  <si>
    <t>3,933.09</t>
  </si>
  <si>
    <t>2.300</t>
  </si>
  <si>
    <t>2,919.06</t>
  </si>
  <si>
    <t>101.821</t>
  </si>
  <si>
    <t>203.918</t>
  </si>
  <si>
    <t>6.440</t>
  </si>
  <si>
    <t>1,417.778</t>
  </si>
  <si>
    <t>257.91</t>
  </si>
  <si>
    <t>12.89</t>
  </si>
  <si>
    <t>2,620.3</t>
  </si>
  <si>
    <t>9,199.8</t>
  </si>
  <si>
    <t>54.970</t>
  </si>
  <si>
    <t>11.029</t>
  </si>
  <si>
    <t>342.56</t>
  </si>
  <si>
    <t>1,221.576</t>
  </si>
  <si>
    <t>16.261</t>
  </si>
  <si>
    <t>39.169</t>
  </si>
  <si>
    <t>1.794</t>
  </si>
  <si>
    <t>6.049</t>
  </si>
  <si>
    <t>5,144.065</t>
  </si>
  <si>
    <t>1.645</t>
  </si>
  <si>
    <t>336.582</t>
  </si>
  <si>
    <t>17.078</t>
  </si>
  <si>
    <t>13.168</t>
  </si>
  <si>
    <t>29.659</t>
  </si>
  <si>
    <t>169.59</t>
  </si>
  <si>
    <t>2,496.74</t>
  </si>
  <si>
    <t>1.288</t>
  </si>
  <si>
    <t>1,919.89</t>
  </si>
  <si>
    <t>70.127</t>
  </si>
  <si>
    <t>110.814</t>
  </si>
  <si>
    <t>6.463</t>
  </si>
  <si>
    <t>902.256</t>
  </si>
  <si>
    <t>220.05</t>
  </si>
  <si>
    <t>14.25</t>
  </si>
  <si>
    <t>7,809.6</t>
  </si>
  <si>
    <t>32.729</t>
  </si>
  <si>
    <t>6.889</t>
  </si>
  <si>
    <t>284.00</t>
  </si>
  <si>
    <t>1,010.643</t>
  </si>
  <si>
    <t>27.623</t>
  </si>
  <si>
    <t>2.162</t>
  </si>
  <si>
    <t>3.174</t>
  </si>
  <si>
    <t>5.612</t>
  </si>
  <si>
    <t>3,588.253</t>
  </si>
  <si>
    <t>1.231</t>
  </si>
  <si>
    <t>349.094</t>
  </si>
  <si>
    <t>2.887</t>
  </si>
  <si>
    <t>7.924</t>
  </si>
  <si>
    <t>24.300</t>
  </si>
  <si>
    <t>111.75</t>
  </si>
  <si>
    <t>1,859.04</t>
  </si>
  <si>
    <t>0.943</t>
  </si>
  <si>
    <t>2,217.17</t>
  </si>
  <si>
    <t>43.010</t>
  </si>
  <si>
    <t>11.638</t>
  </si>
  <si>
    <t>5.750</t>
  </si>
  <si>
    <t>901.014</t>
  </si>
  <si>
    <t>225.34</t>
  </si>
  <si>
    <t>5.23</t>
  </si>
  <si>
    <t>12,283.0</t>
  </si>
  <si>
    <t>25.921</t>
  </si>
  <si>
    <t>12.179</t>
  </si>
  <si>
    <t>235.08</t>
  </si>
  <si>
    <t>&lt;1,625</t>
  </si>
  <si>
    <t>&lt;0,770</t>
  </si>
  <si>
    <t>&lt;1,506</t>
  </si>
  <si>
    <t>&lt;0,4960</t>
  </si>
  <si>
    <t>&lt;0,576</t>
  </si>
  <si>
    <t>&lt;1524,5</t>
  </si>
  <si>
    <t>&lt;0,763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</si>
  <si>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MA2204432 del laboratorio SGS del Perú S.A.C.
"-" : No aplica.</t>
    </r>
  </si>
  <si>
    <t>Fuente: Informe de Ensayo N.° MA2204432 del laboratorio SGS del Perú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</si>
</sst>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3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59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10" borderId="34" xfId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/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zoomScaleNormal="100" zoomScaleSheetLayoutView="100" workbookViewId="0">
      <selection activeCell="A161" sqref="A1:F161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39" t="s">
        <v>226</v>
      </c>
      <c r="C1" s="339"/>
      <c r="D1" s="339"/>
      <c r="E1" s="339"/>
      <c r="F1" s="340"/>
      <c r="N1" s="282"/>
    </row>
    <row r="2" spans="1:14" ht="13.15" customHeight="1" x14ac:dyDescent="0.2">
      <c r="A2" s="133"/>
      <c r="B2" s="341"/>
      <c r="C2" s="341"/>
      <c r="D2" s="341"/>
      <c r="E2" s="341"/>
      <c r="F2" s="342"/>
    </row>
    <row r="3" spans="1:14" ht="13.15" customHeight="1" x14ac:dyDescent="0.2">
      <c r="A3" s="133"/>
      <c r="B3" s="341"/>
      <c r="C3" s="341"/>
      <c r="D3" s="341"/>
      <c r="E3" s="341"/>
      <c r="F3" s="342"/>
    </row>
    <row r="4" spans="1:14" ht="13.9" customHeight="1" thickBot="1" x14ac:dyDescent="0.25">
      <c r="A4" s="134"/>
      <c r="B4" s="343"/>
      <c r="C4" s="343"/>
      <c r="D4" s="343"/>
      <c r="E4" s="343"/>
      <c r="F4" s="344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181</v>
      </c>
      <c r="B6" s="346" t="s">
        <v>260</v>
      </c>
      <c r="C6" s="346"/>
      <c r="D6" s="346"/>
      <c r="E6" s="346"/>
      <c r="F6" s="346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198</v>
      </c>
      <c r="B8" s="279" t="s">
        <v>196</v>
      </c>
      <c r="C8" s="279"/>
      <c r="D8" s="136" t="s">
        <v>182</v>
      </c>
      <c r="E8" s="279" t="s">
        <v>261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38" t="s">
        <v>199</v>
      </c>
      <c r="B10" s="338"/>
      <c r="C10" s="338"/>
      <c r="D10" s="338"/>
      <c r="E10" s="338"/>
      <c r="F10" s="338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184</v>
      </c>
      <c r="C12" s="279"/>
      <c r="D12" s="104" t="s">
        <v>8</v>
      </c>
      <c r="E12" s="345" t="s">
        <v>185</v>
      </c>
      <c r="F12" s="345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186</v>
      </c>
      <c r="C14" s="278"/>
      <c r="D14" s="104" t="s">
        <v>10</v>
      </c>
      <c r="E14" s="345" t="s">
        <v>262</v>
      </c>
      <c r="F14" s="345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7" t="s">
        <v>158</v>
      </c>
      <c r="B16" s="337"/>
      <c r="C16" s="337"/>
      <c r="D16" s="337"/>
      <c r="E16" s="337"/>
      <c r="F16" s="337"/>
    </row>
    <row r="17" spans="1:13" ht="33.75" x14ac:dyDescent="0.2">
      <c r="A17" s="138" t="s">
        <v>147</v>
      </c>
      <c r="B17" s="139" t="s">
        <v>176</v>
      </c>
      <c r="C17" s="139" t="s">
        <v>238</v>
      </c>
      <c r="D17" s="139" t="s">
        <v>177</v>
      </c>
      <c r="E17" s="138" t="s">
        <v>148</v>
      </c>
      <c r="F17" s="138" t="s">
        <v>149</v>
      </c>
    </row>
    <row r="18" spans="1:13" ht="13.9" customHeight="1" x14ac:dyDescent="0.2">
      <c r="A18" s="209">
        <v>44586.541666666664</v>
      </c>
      <c r="B18" s="141">
        <v>759.96459699074421</v>
      </c>
      <c r="C18" s="141">
        <v>0</v>
      </c>
      <c r="D18" s="268">
        <v>25.3</v>
      </c>
      <c r="E18" s="142">
        <v>71</v>
      </c>
      <c r="F18" s="142">
        <v>2.7</v>
      </c>
      <c r="G18" s="135">
        <v>245</v>
      </c>
      <c r="I18" s="284" t="s">
        <v>239</v>
      </c>
      <c r="J18" s="284" t="s">
        <v>240</v>
      </c>
      <c r="K18" s="284" t="s">
        <v>241</v>
      </c>
      <c r="L18" s="284" t="s">
        <v>242</v>
      </c>
      <c r="M18" s="284" t="s">
        <v>243</v>
      </c>
    </row>
    <row r="19" spans="1:13" x14ac:dyDescent="0.2">
      <c r="A19" s="209">
        <v>44586.583333333336</v>
      </c>
      <c r="B19" s="141">
        <v>759.43955236195075</v>
      </c>
      <c r="C19" s="141">
        <v>0</v>
      </c>
      <c r="D19" s="268">
        <v>25.9</v>
      </c>
      <c r="E19" s="142">
        <v>70</v>
      </c>
      <c r="F19" s="142">
        <v>3.1</v>
      </c>
      <c r="G19" s="135">
        <v>196</v>
      </c>
      <c r="H19" s="7" t="s">
        <v>244</v>
      </c>
      <c r="I19" s="292">
        <f>MIN(B18:B41,B47:B70,B76:B99,B105:B127,B134:B156)</f>
        <v>758.98951410869915</v>
      </c>
      <c r="J19" s="292">
        <f t="shared" ref="J19:M19" si="0">MIN(C18:C41,C47:C70,C76:C99,C105:C127,C134:C156)</f>
        <v>0</v>
      </c>
      <c r="K19" s="292">
        <f t="shared" si="0"/>
        <v>19.399999999999999</v>
      </c>
      <c r="L19" s="292">
        <f t="shared" si="0"/>
        <v>59</v>
      </c>
      <c r="M19" s="292">
        <f t="shared" si="0"/>
        <v>0.4</v>
      </c>
    </row>
    <row r="20" spans="1:13" x14ac:dyDescent="0.2">
      <c r="A20" s="209">
        <v>44586.625</v>
      </c>
      <c r="B20" s="141">
        <v>759.13952685978302</v>
      </c>
      <c r="C20" s="141">
        <v>0</v>
      </c>
      <c r="D20" s="268">
        <v>25.8</v>
      </c>
      <c r="E20" s="142">
        <v>70</v>
      </c>
      <c r="F20" s="142">
        <v>2.7</v>
      </c>
      <c r="G20" s="135">
        <v>228</v>
      </c>
      <c r="H20" s="7" t="s">
        <v>204</v>
      </c>
      <c r="I20" s="292">
        <f>MAX(B18:B41,B47:B70,B76:B99,B105:B127,B134:B156)</f>
        <v>763.11486476350478</v>
      </c>
      <c r="J20" s="292">
        <f t="shared" ref="J20:M20" si="1">MAX(C18:C41,C47:C70,C76:C99,C105:C127,C134:C156)</f>
        <v>0</v>
      </c>
      <c r="K20" s="292">
        <f t="shared" si="1"/>
        <v>28.1</v>
      </c>
      <c r="L20" s="292">
        <f t="shared" si="1"/>
        <v>86</v>
      </c>
      <c r="M20" s="292">
        <f t="shared" si="1"/>
        <v>4</v>
      </c>
    </row>
    <row r="21" spans="1:13" x14ac:dyDescent="0.2">
      <c r="A21" s="209">
        <v>44586.666666666664</v>
      </c>
      <c r="B21" s="141">
        <v>758.98951410869915</v>
      </c>
      <c r="C21" s="141">
        <v>0</v>
      </c>
      <c r="D21" s="268">
        <v>25.9</v>
      </c>
      <c r="E21" s="142">
        <v>69</v>
      </c>
      <c r="F21" s="142">
        <v>3.6</v>
      </c>
      <c r="G21" s="135">
        <v>236</v>
      </c>
      <c r="H21" s="7" t="s">
        <v>197</v>
      </c>
      <c r="I21" s="292">
        <f>AVERAGE(B18:B41,B47:B70,B76:B99,B105:B127,B134:B156)</f>
        <v>761.28030515621379</v>
      </c>
      <c r="J21" s="292">
        <f t="shared" ref="J21:M21" si="2">AVERAGE(C18:C41,C47:C70,C76:C99,C105:C127,C134:C156)</f>
        <v>0</v>
      </c>
      <c r="K21" s="292">
        <f t="shared" si="2"/>
        <v>22.952293577981653</v>
      </c>
      <c r="L21" s="292">
        <f t="shared" si="2"/>
        <v>75.081818181818178</v>
      </c>
      <c r="M21" s="292">
        <f t="shared" si="2"/>
        <v>1.863063063063064</v>
      </c>
    </row>
    <row r="22" spans="1:13" x14ac:dyDescent="0.2">
      <c r="A22" s="209">
        <v>44586.708333333336</v>
      </c>
      <c r="B22" s="141">
        <v>759.21453323532501</v>
      </c>
      <c r="C22" s="141">
        <v>0</v>
      </c>
      <c r="D22" s="268">
        <v>24.8</v>
      </c>
      <c r="E22" s="142">
        <v>71</v>
      </c>
      <c r="F22" s="142">
        <v>3.1</v>
      </c>
      <c r="G22" s="135">
        <v>216</v>
      </c>
    </row>
    <row r="23" spans="1:13" x14ac:dyDescent="0.2">
      <c r="A23" s="209">
        <v>44586.75</v>
      </c>
      <c r="B23" s="141">
        <v>759.73957786411836</v>
      </c>
      <c r="C23" s="141">
        <v>0</v>
      </c>
      <c r="D23" s="142">
        <v>24.9</v>
      </c>
      <c r="E23" s="142">
        <v>71</v>
      </c>
      <c r="F23" s="142">
        <v>2.2000000000000002</v>
      </c>
      <c r="G23" s="135">
        <v>197</v>
      </c>
    </row>
    <row r="24" spans="1:13" x14ac:dyDescent="0.2">
      <c r="A24" s="209">
        <v>44586.791666666664</v>
      </c>
      <c r="B24" s="141">
        <v>759.88959061520222</v>
      </c>
      <c r="C24" s="141">
        <v>0</v>
      </c>
      <c r="D24" s="268">
        <v>24.4</v>
      </c>
      <c r="E24" s="142">
        <v>71</v>
      </c>
      <c r="F24" s="142">
        <v>2.2000000000000002</v>
      </c>
      <c r="G24" s="135">
        <v>231</v>
      </c>
    </row>
    <row r="25" spans="1:13" x14ac:dyDescent="0.2">
      <c r="A25" s="209">
        <v>44586.833333333336</v>
      </c>
      <c r="B25" s="141">
        <v>760.86467349724717</v>
      </c>
      <c r="C25" s="141">
        <v>0</v>
      </c>
      <c r="D25" s="268">
        <v>24.1</v>
      </c>
      <c r="E25" s="142">
        <v>73</v>
      </c>
      <c r="F25" s="142">
        <v>1.3</v>
      </c>
      <c r="G25" s="135">
        <v>242</v>
      </c>
    </row>
    <row r="26" spans="1:13" x14ac:dyDescent="0.2">
      <c r="A26" s="209">
        <v>44586.875</v>
      </c>
      <c r="B26" s="141">
        <v>761.23970537495677</v>
      </c>
      <c r="C26" s="141">
        <v>0</v>
      </c>
      <c r="D26" s="268">
        <v>24.1</v>
      </c>
      <c r="E26" s="142">
        <v>72</v>
      </c>
      <c r="F26" s="142">
        <v>2.2000000000000002</v>
      </c>
      <c r="G26" s="135">
        <v>237</v>
      </c>
    </row>
    <row r="27" spans="1:13" x14ac:dyDescent="0.2">
      <c r="A27" s="209">
        <v>44586.916666666664</v>
      </c>
      <c r="B27" s="141">
        <v>761.46472450158262</v>
      </c>
      <c r="C27" s="141">
        <v>0</v>
      </c>
      <c r="D27" s="268">
        <v>24</v>
      </c>
      <c r="E27" s="142">
        <v>72</v>
      </c>
      <c r="F27" s="142">
        <v>2.7</v>
      </c>
      <c r="G27" s="135">
        <v>257</v>
      </c>
    </row>
    <row r="28" spans="1:13" x14ac:dyDescent="0.2">
      <c r="A28" s="209">
        <v>44586.958333333336</v>
      </c>
      <c r="B28" s="141">
        <v>761.38971812604063</v>
      </c>
      <c r="C28" s="141">
        <v>0</v>
      </c>
      <c r="D28" s="268">
        <v>23.5</v>
      </c>
      <c r="E28" s="142">
        <v>72</v>
      </c>
      <c r="F28" s="142">
        <v>1.3</v>
      </c>
      <c r="G28" s="135">
        <v>214</v>
      </c>
    </row>
    <row r="29" spans="1:13" x14ac:dyDescent="0.2">
      <c r="A29" s="209">
        <v>44587</v>
      </c>
      <c r="B29" s="141">
        <v>760.93967987278916</v>
      </c>
      <c r="C29" s="141">
        <v>0</v>
      </c>
      <c r="D29" s="268">
        <v>22.6</v>
      </c>
      <c r="E29" s="142">
        <v>76</v>
      </c>
      <c r="F29" s="142">
        <v>0.9</v>
      </c>
      <c r="G29" s="135">
        <v>235</v>
      </c>
    </row>
    <row r="30" spans="1:13" x14ac:dyDescent="0.2">
      <c r="A30" s="209">
        <v>44587.041666666664</v>
      </c>
      <c r="B30" s="141">
        <v>760.63965437062143</v>
      </c>
      <c r="C30" s="141">
        <v>0</v>
      </c>
      <c r="D30" s="268">
        <v>22.1</v>
      </c>
      <c r="E30" s="142">
        <v>77</v>
      </c>
      <c r="F30" s="142">
        <v>0.9</v>
      </c>
      <c r="G30" s="135">
        <v>188</v>
      </c>
    </row>
    <row r="31" spans="1:13" x14ac:dyDescent="0.2">
      <c r="A31" s="209">
        <v>44587.083333333336</v>
      </c>
      <c r="B31" s="141">
        <v>760.11460974182796</v>
      </c>
      <c r="C31" s="141">
        <v>0</v>
      </c>
      <c r="D31" s="142">
        <v>21</v>
      </c>
      <c r="E31" s="142">
        <v>82</v>
      </c>
      <c r="F31" s="142">
        <v>1.3</v>
      </c>
      <c r="G31" s="135">
        <v>226</v>
      </c>
    </row>
    <row r="32" spans="1:13" x14ac:dyDescent="0.2">
      <c r="A32" s="209">
        <v>44587.125</v>
      </c>
      <c r="B32" s="141">
        <v>760.18961611736995</v>
      </c>
      <c r="C32" s="141">
        <v>0</v>
      </c>
      <c r="D32" s="142">
        <v>20.8</v>
      </c>
      <c r="E32" s="142">
        <v>83</v>
      </c>
      <c r="F32" s="142">
        <v>1.8</v>
      </c>
      <c r="G32" s="135">
        <v>258</v>
      </c>
    </row>
    <row r="33" spans="1:7" x14ac:dyDescent="0.2">
      <c r="A33" s="209">
        <v>44587.166666666664</v>
      </c>
      <c r="B33" s="141">
        <v>760.26462249291183</v>
      </c>
      <c r="C33" s="141">
        <v>0</v>
      </c>
      <c r="D33" s="268">
        <v>20.399999999999999</v>
      </c>
      <c r="E33" s="142">
        <v>85</v>
      </c>
      <c r="F33" s="142">
        <v>0.4</v>
      </c>
      <c r="G33" s="135">
        <v>199</v>
      </c>
    </row>
    <row r="34" spans="1:7" x14ac:dyDescent="0.2">
      <c r="A34" s="209">
        <v>44587.208333333336</v>
      </c>
      <c r="B34" s="141">
        <v>760.48964161953757</v>
      </c>
      <c r="C34" s="141">
        <v>0</v>
      </c>
      <c r="D34" s="268">
        <v>20.3</v>
      </c>
      <c r="E34" s="142">
        <v>85</v>
      </c>
      <c r="F34" s="142">
        <v>0.4</v>
      </c>
      <c r="G34" s="135">
        <v>208</v>
      </c>
    </row>
    <row r="35" spans="1:7" x14ac:dyDescent="0.2">
      <c r="A35" s="209">
        <v>44587.25</v>
      </c>
      <c r="B35" s="141">
        <v>760.78966712170529</v>
      </c>
      <c r="C35" s="141">
        <v>0</v>
      </c>
      <c r="D35" s="268">
        <v>20.3</v>
      </c>
      <c r="E35" s="142">
        <v>85</v>
      </c>
      <c r="F35" s="142">
        <v>0.4</v>
      </c>
      <c r="G35" s="135">
        <v>209</v>
      </c>
    </row>
    <row r="36" spans="1:7" x14ac:dyDescent="0.2">
      <c r="A36" s="209">
        <v>44587.291666666664</v>
      </c>
      <c r="B36" s="141">
        <v>761.23970537495677</v>
      </c>
      <c r="C36" s="141">
        <v>0</v>
      </c>
      <c r="D36" s="268">
        <v>20.8</v>
      </c>
      <c r="E36" s="142">
        <v>84</v>
      </c>
      <c r="F36" s="142">
        <v>0.9</v>
      </c>
      <c r="G36" s="135">
        <v>208</v>
      </c>
    </row>
    <row r="37" spans="1:7" x14ac:dyDescent="0.2">
      <c r="A37" s="209">
        <v>44587.333333333336</v>
      </c>
      <c r="B37" s="141">
        <v>761.61473725266637</v>
      </c>
      <c r="C37" s="141">
        <v>0</v>
      </c>
      <c r="D37" s="268">
        <v>21.7</v>
      </c>
      <c r="E37" s="142">
        <v>83</v>
      </c>
      <c r="F37" s="142">
        <v>1.8</v>
      </c>
      <c r="G37" s="135">
        <v>234</v>
      </c>
    </row>
    <row r="38" spans="1:7" x14ac:dyDescent="0.2">
      <c r="A38" s="209">
        <v>44587.375</v>
      </c>
      <c r="B38" s="141">
        <v>761.68974362820836</v>
      </c>
      <c r="C38" s="141">
        <v>0</v>
      </c>
      <c r="D38" s="268">
        <v>23.8</v>
      </c>
      <c r="E38" s="142">
        <v>78</v>
      </c>
      <c r="F38" s="142">
        <v>1.8</v>
      </c>
      <c r="G38" s="135">
        <v>230</v>
      </c>
    </row>
    <row r="39" spans="1:7" x14ac:dyDescent="0.2">
      <c r="A39" s="209">
        <v>44587.416666666664</v>
      </c>
      <c r="B39" s="141">
        <v>762.06477550591796</v>
      </c>
      <c r="C39" s="141">
        <v>0</v>
      </c>
      <c r="D39" s="268">
        <v>23.8</v>
      </c>
      <c r="E39" s="142">
        <v>77</v>
      </c>
      <c r="F39" s="142">
        <v>2.2000000000000002</v>
      </c>
      <c r="G39" s="135">
        <v>224</v>
      </c>
    </row>
    <row r="40" spans="1:7" x14ac:dyDescent="0.2">
      <c r="A40" s="209">
        <v>44587.458333333336</v>
      </c>
      <c r="B40" s="141">
        <v>761.68974362820836</v>
      </c>
      <c r="C40" s="141">
        <v>0</v>
      </c>
      <c r="D40" s="268">
        <v>25.6</v>
      </c>
      <c r="E40" s="142">
        <v>72</v>
      </c>
      <c r="F40" s="142">
        <v>2.2000000000000002</v>
      </c>
      <c r="G40" s="135">
        <v>240</v>
      </c>
    </row>
    <row r="41" spans="1:7" hidden="1" x14ac:dyDescent="0.2">
      <c r="A41" s="209">
        <v>44460.458333333336</v>
      </c>
      <c r="B41" s="141"/>
      <c r="C41" s="141"/>
      <c r="D41" s="268"/>
      <c r="E41" s="142"/>
      <c r="F41" s="142">
        <v>2.2000000000000002</v>
      </c>
    </row>
    <row r="42" spans="1:7" hidden="1" x14ac:dyDescent="0.2">
      <c r="A42" s="209"/>
      <c r="B42" s="141"/>
      <c r="C42" s="267"/>
      <c r="D42" s="268"/>
      <c r="E42" s="143"/>
      <c r="F42" s="268"/>
    </row>
    <row r="43" spans="1:7" x14ac:dyDescent="0.2">
      <c r="A43" s="206" t="s">
        <v>169</v>
      </c>
      <c r="B43" s="144">
        <f>AVERAGE(B18:B41)</f>
        <v>760.56790914184228</v>
      </c>
      <c r="C43" s="144">
        <f t="shared" ref="C43:F43" si="3">AVERAGE(C18:C41)</f>
        <v>0</v>
      </c>
      <c r="D43" s="144">
        <f t="shared" si="3"/>
        <v>23.300000000000004</v>
      </c>
      <c r="E43" s="144">
        <f t="shared" si="3"/>
        <v>76.043478260869563</v>
      </c>
      <c r="F43" s="144">
        <f t="shared" si="3"/>
        <v>1.8458333333333332</v>
      </c>
    </row>
    <row r="44" spans="1:7" ht="13.9" customHeight="1" x14ac:dyDescent="0.2">
      <c r="A44" s="135"/>
      <c r="B44" s="135"/>
      <c r="C44" s="135"/>
      <c r="D44" s="135"/>
      <c r="E44" s="135"/>
      <c r="F44" s="135"/>
    </row>
    <row r="45" spans="1:7" ht="13.15" customHeight="1" x14ac:dyDescent="0.2">
      <c r="A45" s="337" t="s">
        <v>159</v>
      </c>
      <c r="B45" s="337"/>
      <c r="C45" s="337"/>
      <c r="D45" s="337"/>
      <c r="E45" s="337"/>
      <c r="F45" s="337"/>
    </row>
    <row r="46" spans="1:7" ht="33.75" x14ac:dyDescent="0.2">
      <c r="A46" s="139" t="s">
        <v>147</v>
      </c>
      <c r="B46" s="139" t="s">
        <v>176</v>
      </c>
      <c r="C46" s="139" t="s">
        <v>238</v>
      </c>
      <c r="D46" s="139" t="s">
        <v>177</v>
      </c>
      <c r="E46" s="139" t="s">
        <v>148</v>
      </c>
      <c r="F46" s="139" t="s">
        <v>149</v>
      </c>
    </row>
    <row r="47" spans="1:7" ht="13.9" customHeight="1" x14ac:dyDescent="0.2">
      <c r="A47" s="209">
        <v>44587.541666666664</v>
      </c>
      <c r="B47" s="141">
        <v>761.01468624833103</v>
      </c>
      <c r="C47" s="141">
        <v>0</v>
      </c>
      <c r="D47" s="268">
        <v>26.5</v>
      </c>
      <c r="E47" s="142">
        <v>69</v>
      </c>
      <c r="F47" s="268">
        <v>2.2000000000000002</v>
      </c>
      <c r="G47" s="135">
        <v>272</v>
      </c>
    </row>
    <row r="48" spans="1:7" x14ac:dyDescent="0.2">
      <c r="A48" s="209">
        <v>44587.583333333336</v>
      </c>
      <c r="B48" s="141">
        <v>760.71466074616342</v>
      </c>
      <c r="C48" s="141">
        <v>0</v>
      </c>
      <c r="D48" s="268">
        <v>26.9</v>
      </c>
      <c r="E48" s="142">
        <v>68</v>
      </c>
      <c r="F48" s="142">
        <v>3.6</v>
      </c>
      <c r="G48" s="135">
        <v>187</v>
      </c>
    </row>
    <row r="49" spans="1:7" x14ac:dyDescent="0.2">
      <c r="A49" s="209">
        <v>44587.625</v>
      </c>
      <c r="B49" s="141">
        <v>760.48964161953757</v>
      </c>
      <c r="C49" s="141">
        <v>0</v>
      </c>
      <c r="D49" s="268">
        <v>27.3</v>
      </c>
      <c r="E49" s="142">
        <v>64</v>
      </c>
      <c r="F49" s="268">
        <v>3.6</v>
      </c>
      <c r="G49" s="135">
        <v>235</v>
      </c>
    </row>
    <row r="50" spans="1:7" x14ac:dyDescent="0.2">
      <c r="A50" s="209">
        <v>44587.666666666664</v>
      </c>
      <c r="B50" s="141">
        <v>760.41463524399569</v>
      </c>
      <c r="C50" s="141">
        <v>0</v>
      </c>
      <c r="D50" s="268">
        <v>27.2</v>
      </c>
      <c r="E50" s="142">
        <v>64</v>
      </c>
      <c r="F50" s="268">
        <v>3.6</v>
      </c>
      <c r="G50" s="135">
        <v>268</v>
      </c>
    </row>
    <row r="51" spans="1:7" x14ac:dyDescent="0.2">
      <c r="A51" s="209">
        <v>44587.708333333336</v>
      </c>
      <c r="B51" s="141">
        <v>760.11460974182796</v>
      </c>
      <c r="C51" s="141">
        <v>0</v>
      </c>
      <c r="D51" s="268">
        <v>26.6</v>
      </c>
      <c r="E51" s="142">
        <v>66</v>
      </c>
      <c r="F51" s="268">
        <v>3.1</v>
      </c>
      <c r="G51" s="135">
        <v>241</v>
      </c>
    </row>
    <row r="52" spans="1:7" x14ac:dyDescent="0.2">
      <c r="A52" s="209">
        <v>44587.75</v>
      </c>
      <c r="B52" s="141">
        <v>760.33962886845381</v>
      </c>
      <c r="C52" s="141">
        <v>0</v>
      </c>
      <c r="D52" s="268">
        <v>25.1</v>
      </c>
      <c r="E52" s="142">
        <v>70</v>
      </c>
      <c r="F52" s="268">
        <v>2.2000000000000002</v>
      </c>
      <c r="G52" s="135">
        <v>295</v>
      </c>
    </row>
    <row r="53" spans="1:7" x14ac:dyDescent="0.2">
      <c r="A53" s="209">
        <v>44587.791666666664</v>
      </c>
      <c r="B53" s="141">
        <v>760.41463524399569</v>
      </c>
      <c r="C53" s="141">
        <v>0</v>
      </c>
      <c r="D53" s="268">
        <v>24.9</v>
      </c>
      <c r="E53" s="142">
        <v>69</v>
      </c>
      <c r="F53" s="268">
        <v>1.8</v>
      </c>
      <c r="G53" s="135">
        <v>212</v>
      </c>
    </row>
    <row r="54" spans="1:7" x14ac:dyDescent="0.2">
      <c r="A54" s="209">
        <v>44587.833333333336</v>
      </c>
      <c r="B54" s="141">
        <v>761.01468624833103</v>
      </c>
      <c r="C54" s="141">
        <v>0</v>
      </c>
      <c r="D54" s="268">
        <v>24.1</v>
      </c>
      <c r="E54" s="142">
        <v>72</v>
      </c>
      <c r="F54" s="268">
        <v>1.8</v>
      </c>
      <c r="G54" s="135">
        <v>212</v>
      </c>
    </row>
    <row r="55" spans="1:7" x14ac:dyDescent="0.2">
      <c r="A55" s="209">
        <v>44587.875</v>
      </c>
      <c r="B55" s="141"/>
      <c r="C55" s="141"/>
      <c r="D55" s="268"/>
      <c r="E55" s="142"/>
      <c r="F55" s="142"/>
    </row>
    <row r="56" spans="1:7" x14ac:dyDescent="0.2">
      <c r="A56" s="209">
        <v>44587.916666666664</v>
      </c>
      <c r="B56" s="141">
        <v>761.5397308771245</v>
      </c>
      <c r="C56" s="141">
        <v>0</v>
      </c>
      <c r="D56" s="268">
        <v>23.4</v>
      </c>
      <c r="E56" s="142">
        <v>73</v>
      </c>
      <c r="F56" s="268">
        <v>1.3</v>
      </c>
      <c r="G56" s="135">
        <v>201</v>
      </c>
    </row>
    <row r="57" spans="1:7" x14ac:dyDescent="0.2">
      <c r="A57" s="209">
        <v>44587.958333333336</v>
      </c>
      <c r="B57" s="141">
        <v>761.68974362820836</v>
      </c>
      <c r="C57" s="141">
        <v>0</v>
      </c>
      <c r="D57" s="268">
        <v>22.7</v>
      </c>
      <c r="E57" s="142">
        <v>76</v>
      </c>
      <c r="F57" s="268">
        <v>1.3</v>
      </c>
      <c r="G57" s="135">
        <v>193</v>
      </c>
    </row>
    <row r="58" spans="1:7" x14ac:dyDescent="0.2">
      <c r="A58" s="209">
        <v>44588</v>
      </c>
      <c r="B58" s="141">
        <v>761.31471175049876</v>
      </c>
      <c r="C58" s="141">
        <v>0</v>
      </c>
      <c r="D58" s="268">
        <v>21.7</v>
      </c>
      <c r="E58" s="142">
        <v>79</v>
      </c>
      <c r="F58" s="142">
        <v>1.3</v>
      </c>
      <c r="G58" s="135">
        <v>177</v>
      </c>
    </row>
    <row r="59" spans="1:7" x14ac:dyDescent="0.2">
      <c r="A59" s="209">
        <v>44588.041666666664</v>
      </c>
      <c r="B59" s="141">
        <v>760.86467349724717</v>
      </c>
      <c r="C59" s="141">
        <v>0</v>
      </c>
      <c r="D59" s="268">
        <v>21.3</v>
      </c>
      <c r="E59" s="142">
        <v>80</v>
      </c>
      <c r="F59" s="268">
        <v>0.9</v>
      </c>
      <c r="G59" s="135">
        <v>201</v>
      </c>
    </row>
    <row r="60" spans="1:7" x14ac:dyDescent="0.2">
      <c r="A60" s="209">
        <v>44588.083333333336</v>
      </c>
      <c r="B60" s="141">
        <v>760.26462249291183</v>
      </c>
      <c r="C60" s="141">
        <v>0</v>
      </c>
      <c r="D60" s="268">
        <v>20.6</v>
      </c>
      <c r="E60" s="142">
        <v>82</v>
      </c>
      <c r="F60" s="268">
        <v>0.9</v>
      </c>
      <c r="G60" s="135">
        <v>198</v>
      </c>
    </row>
    <row r="61" spans="1:7" x14ac:dyDescent="0.2">
      <c r="A61" s="209">
        <v>44588.125</v>
      </c>
      <c r="B61" s="141">
        <v>759.88959061520222</v>
      </c>
      <c r="C61" s="141">
        <v>0</v>
      </c>
      <c r="D61" s="268">
        <v>20.3</v>
      </c>
      <c r="E61" s="142">
        <v>82</v>
      </c>
      <c r="F61" s="268">
        <v>0.9</v>
      </c>
      <c r="G61" s="135">
        <v>206</v>
      </c>
    </row>
    <row r="62" spans="1:7" x14ac:dyDescent="0.2">
      <c r="A62" s="209">
        <v>44588.166666666664</v>
      </c>
      <c r="B62" s="141">
        <v>759.66457148857648</v>
      </c>
      <c r="C62" s="141">
        <v>0</v>
      </c>
      <c r="D62" s="268">
        <v>20.2</v>
      </c>
      <c r="E62" s="142">
        <v>83</v>
      </c>
      <c r="F62" s="268">
        <v>0.9</v>
      </c>
      <c r="G62" s="135">
        <v>203</v>
      </c>
    </row>
    <row r="63" spans="1:7" x14ac:dyDescent="0.2">
      <c r="A63" s="209">
        <v>44588.208333333336</v>
      </c>
      <c r="B63" s="141">
        <v>759.88959061520222</v>
      </c>
      <c r="C63" s="141">
        <v>0</v>
      </c>
      <c r="D63" s="142">
        <v>19.8</v>
      </c>
      <c r="E63" s="142">
        <v>85</v>
      </c>
      <c r="F63" s="268">
        <v>1.3</v>
      </c>
      <c r="G63" s="135">
        <v>174</v>
      </c>
    </row>
    <row r="64" spans="1:7" x14ac:dyDescent="0.2">
      <c r="A64" s="209">
        <v>44588.25</v>
      </c>
      <c r="B64" s="141">
        <v>760.33962886845381</v>
      </c>
      <c r="C64" s="141">
        <v>0</v>
      </c>
      <c r="D64" s="268">
        <v>19.600000000000001</v>
      </c>
      <c r="E64" s="142">
        <v>85</v>
      </c>
      <c r="F64" s="268">
        <v>0.4</v>
      </c>
      <c r="G64" s="135">
        <v>179</v>
      </c>
    </row>
    <row r="65" spans="1:7" x14ac:dyDescent="0.2">
      <c r="A65" s="209">
        <v>44588.291666666664</v>
      </c>
      <c r="B65" s="141">
        <v>760.86467349724717</v>
      </c>
      <c r="C65" s="141">
        <v>0</v>
      </c>
      <c r="D65" s="268">
        <v>19.899999999999999</v>
      </c>
      <c r="E65" s="142">
        <v>85</v>
      </c>
      <c r="F65" s="268">
        <v>0.9</v>
      </c>
      <c r="G65" s="135">
        <v>221</v>
      </c>
    </row>
    <row r="66" spans="1:7" x14ac:dyDescent="0.2">
      <c r="A66" s="209">
        <v>44588.333333333336</v>
      </c>
      <c r="B66" s="141">
        <v>761.46472450158262</v>
      </c>
      <c r="C66" s="141">
        <v>0</v>
      </c>
      <c r="D66" s="268">
        <v>21.7</v>
      </c>
      <c r="E66" s="142">
        <v>80</v>
      </c>
      <c r="F66" s="268">
        <v>1.3</v>
      </c>
      <c r="G66" s="135">
        <v>185</v>
      </c>
    </row>
    <row r="67" spans="1:7" x14ac:dyDescent="0.2">
      <c r="A67" s="209">
        <v>44588.375</v>
      </c>
      <c r="B67" s="141">
        <v>761.31471175049876</v>
      </c>
      <c r="C67" s="141">
        <v>0</v>
      </c>
      <c r="D67" s="268">
        <v>22.9</v>
      </c>
      <c r="E67" s="142">
        <v>78</v>
      </c>
      <c r="F67" s="268">
        <v>1.8</v>
      </c>
      <c r="G67" s="135">
        <v>216</v>
      </c>
    </row>
    <row r="68" spans="1:7" x14ac:dyDescent="0.2">
      <c r="A68" s="209">
        <v>44588.416666666664</v>
      </c>
      <c r="B68" s="141">
        <v>761.31471175049876</v>
      </c>
      <c r="C68" s="141">
        <v>0</v>
      </c>
      <c r="D68" s="268">
        <v>24.5</v>
      </c>
      <c r="E68" s="142">
        <v>73</v>
      </c>
      <c r="F68" s="268">
        <v>2.7</v>
      </c>
      <c r="G68" s="135">
        <v>216</v>
      </c>
    </row>
    <row r="69" spans="1:7" x14ac:dyDescent="0.2">
      <c r="A69" s="209">
        <v>44588.458333333336</v>
      </c>
      <c r="B69" s="141">
        <v>761.08969262387302</v>
      </c>
      <c r="C69" s="141">
        <v>0</v>
      </c>
      <c r="D69" s="268">
        <v>25.5</v>
      </c>
      <c r="E69" s="142">
        <v>69</v>
      </c>
      <c r="F69" s="268">
        <v>3.6</v>
      </c>
      <c r="G69" s="135">
        <v>211</v>
      </c>
    </row>
    <row r="70" spans="1:7" hidden="1" x14ac:dyDescent="0.2">
      <c r="A70" s="209">
        <v>44588.5</v>
      </c>
      <c r="B70" s="141">
        <v>760.86467349724717</v>
      </c>
      <c r="C70" s="141">
        <v>0</v>
      </c>
      <c r="D70" s="268">
        <v>26.7</v>
      </c>
      <c r="E70" s="142">
        <v>65</v>
      </c>
      <c r="F70" s="268">
        <v>3.6</v>
      </c>
      <c r="G70" s="135">
        <v>237</v>
      </c>
    </row>
    <row r="71" spans="1:7" hidden="1" x14ac:dyDescent="0.2">
      <c r="A71" s="209"/>
      <c r="B71" s="267"/>
      <c r="C71" s="267"/>
      <c r="D71" s="268"/>
      <c r="E71" s="143"/>
      <c r="F71" s="268"/>
    </row>
    <row r="72" spans="1:7" x14ac:dyDescent="0.2">
      <c r="A72" s="206" t="s">
        <v>160</v>
      </c>
      <c r="B72" s="144">
        <f>AVERAGE(B47:B70)</f>
        <v>760.73422762673965</v>
      </c>
      <c r="C72" s="144">
        <f t="shared" ref="C72:F72" si="4">AVERAGE(C47:C70)</f>
        <v>0</v>
      </c>
      <c r="D72" s="144">
        <f t="shared" si="4"/>
        <v>23.452173913043481</v>
      </c>
      <c r="E72" s="144">
        <f t="shared" si="4"/>
        <v>74.652173913043484</v>
      </c>
      <c r="F72" s="144">
        <f t="shared" si="4"/>
        <v>1.9565217391304348</v>
      </c>
    </row>
    <row r="73" spans="1:7" x14ac:dyDescent="0.2">
      <c r="A73" s="135"/>
      <c r="B73" s="135"/>
      <c r="C73" s="135"/>
      <c r="D73" s="135"/>
      <c r="E73" s="135"/>
      <c r="F73" s="135"/>
    </row>
    <row r="74" spans="1:7" ht="13.15" customHeight="1" x14ac:dyDescent="0.2">
      <c r="A74" s="337" t="s">
        <v>162</v>
      </c>
      <c r="B74" s="337"/>
      <c r="C74" s="337"/>
      <c r="D74" s="337"/>
      <c r="E74" s="337"/>
      <c r="F74" s="337"/>
    </row>
    <row r="75" spans="1:7" ht="33.75" x14ac:dyDescent="0.2">
      <c r="A75" s="139" t="s">
        <v>147</v>
      </c>
      <c r="B75" s="139" t="s">
        <v>176</v>
      </c>
      <c r="C75" s="139" t="s">
        <v>238</v>
      </c>
      <c r="D75" s="139" t="s">
        <v>177</v>
      </c>
      <c r="E75" s="139" t="s">
        <v>148</v>
      </c>
      <c r="F75" s="139" t="s">
        <v>149</v>
      </c>
    </row>
    <row r="76" spans="1:7" ht="13.9" customHeight="1" x14ac:dyDescent="0.2">
      <c r="A76" s="209">
        <v>44588.5</v>
      </c>
      <c r="B76" s="141">
        <v>760.86467349724717</v>
      </c>
      <c r="C76" s="141">
        <v>0</v>
      </c>
      <c r="D76" s="268">
        <v>26.7</v>
      </c>
      <c r="E76" s="142">
        <v>65</v>
      </c>
      <c r="F76" s="268">
        <v>3.6</v>
      </c>
      <c r="G76" s="135">
        <v>237</v>
      </c>
    </row>
    <row r="77" spans="1:7" x14ac:dyDescent="0.2">
      <c r="A77" s="209">
        <v>44588.541666666664</v>
      </c>
      <c r="B77" s="141">
        <v>760.71466074616342</v>
      </c>
      <c r="C77" s="141">
        <v>0</v>
      </c>
      <c r="D77" s="268">
        <v>26.6</v>
      </c>
      <c r="E77" s="142">
        <v>67</v>
      </c>
      <c r="F77" s="268">
        <v>3.6</v>
      </c>
      <c r="G77" s="135">
        <v>260</v>
      </c>
    </row>
    <row r="78" spans="1:7" x14ac:dyDescent="0.2">
      <c r="A78" s="209">
        <v>44588.583333333336</v>
      </c>
      <c r="B78" s="141">
        <v>760.63965437062143</v>
      </c>
      <c r="C78" s="141">
        <v>0</v>
      </c>
      <c r="D78" s="268">
        <v>27.3</v>
      </c>
      <c r="E78" s="142">
        <v>64</v>
      </c>
      <c r="F78" s="268">
        <v>4</v>
      </c>
      <c r="G78" s="135">
        <v>188</v>
      </c>
    </row>
    <row r="79" spans="1:7" x14ac:dyDescent="0.2">
      <c r="A79" s="209">
        <v>44588.625</v>
      </c>
      <c r="B79" s="141">
        <v>760.18961611736995</v>
      </c>
      <c r="C79" s="141">
        <v>0</v>
      </c>
      <c r="D79" s="268">
        <v>26.8</v>
      </c>
      <c r="E79" s="142">
        <v>65</v>
      </c>
      <c r="F79" s="268">
        <v>4</v>
      </c>
      <c r="G79" s="135">
        <v>220</v>
      </c>
    </row>
    <row r="80" spans="1:7" x14ac:dyDescent="0.2">
      <c r="A80" s="209">
        <v>44588.666666666664</v>
      </c>
      <c r="B80" s="141">
        <v>760.03960336628609</v>
      </c>
      <c r="C80" s="141">
        <v>0</v>
      </c>
      <c r="D80" s="268">
        <v>27.2</v>
      </c>
      <c r="E80" s="142">
        <v>64</v>
      </c>
      <c r="F80" s="268">
        <v>2.7</v>
      </c>
      <c r="G80" s="135">
        <v>228</v>
      </c>
    </row>
    <row r="81" spans="1:7" x14ac:dyDescent="0.2">
      <c r="A81" s="209">
        <v>44588.708333333336</v>
      </c>
      <c r="B81" s="141">
        <v>759.66457148857648</v>
      </c>
      <c r="C81" s="141">
        <v>0</v>
      </c>
      <c r="D81" s="268">
        <v>25.3</v>
      </c>
      <c r="E81" s="142">
        <v>69</v>
      </c>
      <c r="F81" s="268">
        <v>3.6</v>
      </c>
      <c r="G81" s="135">
        <v>204</v>
      </c>
    </row>
    <row r="82" spans="1:7" x14ac:dyDescent="0.2">
      <c r="A82" s="209">
        <v>44588.75</v>
      </c>
      <c r="B82" s="141"/>
      <c r="C82" s="141"/>
      <c r="D82" s="268"/>
      <c r="E82" s="142"/>
      <c r="F82" s="268"/>
    </row>
    <row r="83" spans="1:7" x14ac:dyDescent="0.2">
      <c r="A83" s="209">
        <v>44588.791666666664</v>
      </c>
      <c r="B83" s="141">
        <v>760.86467349724717</v>
      </c>
      <c r="C83" s="141">
        <v>0</v>
      </c>
      <c r="D83" s="268">
        <v>23.4</v>
      </c>
      <c r="E83" s="142">
        <v>75</v>
      </c>
      <c r="F83" s="268">
        <v>2.2000000000000002</v>
      </c>
      <c r="G83" s="135">
        <v>251</v>
      </c>
    </row>
    <row r="84" spans="1:7" x14ac:dyDescent="0.2">
      <c r="A84" s="209">
        <v>44588.833333333336</v>
      </c>
      <c r="B84" s="141">
        <v>761.46472450158262</v>
      </c>
      <c r="C84" s="141">
        <v>0</v>
      </c>
      <c r="D84" s="268">
        <v>22.8</v>
      </c>
      <c r="E84" s="142">
        <v>76</v>
      </c>
      <c r="F84" s="268">
        <v>1.8</v>
      </c>
      <c r="G84" s="135">
        <v>295</v>
      </c>
    </row>
    <row r="85" spans="1:7" x14ac:dyDescent="0.2">
      <c r="A85" s="209">
        <v>44588.875</v>
      </c>
      <c r="B85" s="141">
        <v>761.68974362820836</v>
      </c>
      <c r="C85" s="141">
        <v>0</v>
      </c>
      <c r="D85" s="268">
        <v>22.1</v>
      </c>
      <c r="E85" s="142">
        <v>77</v>
      </c>
      <c r="F85" s="268">
        <v>1.3</v>
      </c>
      <c r="G85" s="135">
        <v>191</v>
      </c>
    </row>
    <row r="86" spans="1:7" x14ac:dyDescent="0.2">
      <c r="A86" s="209">
        <v>44588.916666666664</v>
      </c>
      <c r="B86" s="141">
        <v>761.83975637929223</v>
      </c>
      <c r="C86" s="141">
        <v>0</v>
      </c>
      <c r="D86" s="268">
        <v>21.4</v>
      </c>
      <c r="E86" s="142">
        <v>79</v>
      </c>
      <c r="F86" s="268">
        <v>0.9</v>
      </c>
      <c r="G86" s="135">
        <v>174</v>
      </c>
    </row>
    <row r="87" spans="1:7" x14ac:dyDescent="0.2">
      <c r="A87" s="209">
        <v>44588.958333333336</v>
      </c>
      <c r="B87" s="141">
        <v>761.9147627548341</v>
      </c>
      <c r="C87" s="141">
        <v>0</v>
      </c>
      <c r="D87" s="268">
        <v>21.2</v>
      </c>
      <c r="E87" s="142">
        <v>80</v>
      </c>
      <c r="F87" s="268">
        <v>0.9</v>
      </c>
      <c r="G87" s="135">
        <v>278</v>
      </c>
    </row>
    <row r="88" spans="1:7" x14ac:dyDescent="0.2">
      <c r="A88" s="209">
        <v>44589</v>
      </c>
      <c r="B88" s="141">
        <v>761.68974362820836</v>
      </c>
      <c r="C88" s="141">
        <v>0</v>
      </c>
      <c r="D88" s="268">
        <v>20.399999999999999</v>
      </c>
      <c r="E88" s="142">
        <v>81</v>
      </c>
      <c r="F88" s="268">
        <v>1.3</v>
      </c>
      <c r="G88" s="135">
        <v>196</v>
      </c>
    </row>
    <row r="89" spans="1:7" x14ac:dyDescent="0.2">
      <c r="A89" s="209">
        <v>44589.041666666664</v>
      </c>
      <c r="B89" s="141">
        <v>761.5397308771245</v>
      </c>
      <c r="C89" s="141">
        <v>0</v>
      </c>
      <c r="D89" s="268">
        <v>20.5</v>
      </c>
      <c r="E89" s="142">
        <v>81</v>
      </c>
      <c r="F89" s="268">
        <v>2.2000000000000002</v>
      </c>
      <c r="G89" s="135">
        <v>245</v>
      </c>
    </row>
    <row r="90" spans="1:7" x14ac:dyDescent="0.2">
      <c r="A90" s="209">
        <v>44589.083333333336</v>
      </c>
      <c r="B90" s="141">
        <v>761.61473725266637</v>
      </c>
      <c r="C90" s="141">
        <v>0</v>
      </c>
      <c r="D90" s="268">
        <v>19.8</v>
      </c>
      <c r="E90" s="142">
        <v>84</v>
      </c>
      <c r="F90" s="268">
        <v>1.3</v>
      </c>
      <c r="G90" s="135">
        <v>266</v>
      </c>
    </row>
    <row r="91" spans="1:7" x14ac:dyDescent="0.2">
      <c r="A91" s="209">
        <v>44589.125</v>
      </c>
      <c r="B91" s="141">
        <v>761.38971812604063</v>
      </c>
      <c r="C91" s="141">
        <v>0</v>
      </c>
      <c r="D91" s="268">
        <v>19.600000000000001</v>
      </c>
      <c r="E91" s="142">
        <v>85</v>
      </c>
      <c r="F91" s="268">
        <v>0.9</v>
      </c>
      <c r="G91" s="135">
        <v>189</v>
      </c>
    </row>
    <row r="92" spans="1:7" x14ac:dyDescent="0.2">
      <c r="A92" s="209">
        <v>44589.166666666664</v>
      </c>
      <c r="B92" s="141">
        <v>761.31471175049876</v>
      </c>
      <c r="C92" s="141">
        <v>0</v>
      </c>
      <c r="D92" s="268">
        <v>19.399999999999999</v>
      </c>
      <c r="E92" s="142">
        <v>85</v>
      </c>
      <c r="F92" s="142">
        <v>0.9</v>
      </c>
      <c r="G92" s="135">
        <v>191</v>
      </c>
    </row>
    <row r="93" spans="1:7" x14ac:dyDescent="0.2">
      <c r="A93" s="209">
        <v>44589.208333333336</v>
      </c>
      <c r="B93" s="141">
        <v>761.38971812604063</v>
      </c>
      <c r="C93" s="141">
        <v>0</v>
      </c>
      <c r="D93" s="268">
        <v>19.5</v>
      </c>
      <c r="E93" s="142">
        <v>85</v>
      </c>
      <c r="F93" s="268">
        <v>0.9</v>
      </c>
      <c r="G93" s="135">
        <v>206</v>
      </c>
    </row>
    <row r="94" spans="1:7" x14ac:dyDescent="0.2">
      <c r="A94" s="209">
        <v>44589.25</v>
      </c>
      <c r="B94" s="141">
        <v>761.68974362820836</v>
      </c>
      <c r="C94" s="141">
        <v>0</v>
      </c>
      <c r="D94" s="268">
        <v>19.7</v>
      </c>
      <c r="E94" s="142">
        <v>85</v>
      </c>
      <c r="F94" s="142">
        <v>0.9</v>
      </c>
      <c r="G94" s="135">
        <v>262</v>
      </c>
    </row>
    <row r="95" spans="1:7" x14ac:dyDescent="0.2">
      <c r="A95" s="209">
        <v>44589.291666666664</v>
      </c>
      <c r="B95" s="141">
        <v>761.98976913037598</v>
      </c>
      <c r="C95" s="141">
        <v>0</v>
      </c>
      <c r="D95" s="268">
        <v>19.899999999999999</v>
      </c>
      <c r="E95" s="142">
        <v>85</v>
      </c>
      <c r="F95" s="268">
        <v>0.9</v>
      </c>
      <c r="G95" s="135">
        <v>206</v>
      </c>
    </row>
    <row r="96" spans="1:7" x14ac:dyDescent="0.2">
      <c r="A96" s="209">
        <v>44589.333333333336</v>
      </c>
      <c r="B96" s="141">
        <v>762.43980738362757</v>
      </c>
      <c r="C96" s="141">
        <v>0</v>
      </c>
      <c r="D96" s="268">
        <v>21.7</v>
      </c>
      <c r="E96" s="142">
        <v>81</v>
      </c>
      <c r="F96" s="268">
        <v>0.9</v>
      </c>
      <c r="G96" s="135">
        <v>224</v>
      </c>
    </row>
    <row r="97" spans="1:7" x14ac:dyDescent="0.2">
      <c r="A97" s="209">
        <v>44589.375</v>
      </c>
      <c r="B97" s="141">
        <v>762.66482651025331</v>
      </c>
      <c r="C97" s="141">
        <v>0</v>
      </c>
      <c r="D97" s="268">
        <v>23.3</v>
      </c>
      <c r="E97" s="142">
        <v>76</v>
      </c>
      <c r="F97" s="268">
        <v>2.7</v>
      </c>
      <c r="G97" s="135">
        <v>237</v>
      </c>
    </row>
    <row r="98" spans="1:7" x14ac:dyDescent="0.2">
      <c r="A98" s="209">
        <v>44589.416666666664</v>
      </c>
      <c r="B98" s="141">
        <v>762.66482651025331</v>
      </c>
      <c r="C98" s="141">
        <v>0</v>
      </c>
      <c r="D98" s="268">
        <v>24.6</v>
      </c>
      <c r="E98" s="142">
        <v>72</v>
      </c>
      <c r="F98" s="268">
        <v>2.7</v>
      </c>
      <c r="G98" s="135">
        <v>259</v>
      </c>
    </row>
    <row r="99" spans="1:7" hidden="1" x14ac:dyDescent="0.2">
      <c r="A99" s="209"/>
      <c r="B99" s="141"/>
      <c r="C99" s="141"/>
      <c r="D99" s="268"/>
      <c r="E99" s="143"/>
      <c r="F99" s="268"/>
    </row>
    <row r="100" spans="1:7" hidden="1" x14ac:dyDescent="0.2">
      <c r="A100" s="209"/>
      <c r="B100" s="267"/>
      <c r="C100" s="267"/>
      <c r="D100" s="268"/>
      <c r="E100" s="143"/>
      <c r="F100" s="268"/>
    </row>
    <row r="101" spans="1:7" x14ac:dyDescent="0.2">
      <c r="A101" s="206" t="s">
        <v>161</v>
      </c>
      <c r="B101" s="144">
        <f>AVERAGE(B76:B99)</f>
        <v>761.37608060321497</v>
      </c>
      <c r="C101" s="144">
        <f t="shared" ref="C101:F101" si="5">AVERAGE(C76:C99)</f>
        <v>0</v>
      </c>
      <c r="D101" s="144">
        <f t="shared" si="5"/>
        <v>22.690909090909091</v>
      </c>
      <c r="E101" s="144">
        <f t="shared" si="5"/>
        <v>76.409090909090907</v>
      </c>
      <c r="F101" s="144">
        <f t="shared" si="5"/>
        <v>2.0090909090909088</v>
      </c>
    </row>
    <row r="102" spans="1:7" x14ac:dyDescent="0.2">
      <c r="A102" s="135"/>
      <c r="B102" s="135"/>
      <c r="C102" s="135"/>
      <c r="D102" s="135"/>
      <c r="E102" s="135"/>
      <c r="F102" s="135"/>
    </row>
    <row r="103" spans="1:7" ht="13.15" customHeight="1" x14ac:dyDescent="0.2">
      <c r="A103" s="337" t="s">
        <v>163</v>
      </c>
      <c r="B103" s="337"/>
      <c r="C103" s="337"/>
      <c r="D103" s="337"/>
      <c r="E103" s="337"/>
      <c r="F103" s="337"/>
    </row>
    <row r="104" spans="1:7" ht="33.75" x14ac:dyDescent="0.2">
      <c r="A104" s="139" t="s">
        <v>147</v>
      </c>
      <c r="B104" s="139" t="s">
        <v>176</v>
      </c>
      <c r="C104" s="139" t="s">
        <v>238</v>
      </c>
      <c r="D104" s="139" t="s">
        <v>177</v>
      </c>
      <c r="E104" s="139" t="s">
        <v>148</v>
      </c>
      <c r="F104" s="139" t="s">
        <v>149</v>
      </c>
    </row>
    <row r="105" spans="1:7" ht="13.9" customHeight="1" x14ac:dyDescent="0.2">
      <c r="A105" s="209">
        <v>44589.5</v>
      </c>
      <c r="B105" s="141">
        <v>762.36480100808558</v>
      </c>
      <c r="C105" s="141">
        <v>0</v>
      </c>
      <c r="D105" s="268">
        <v>25.8</v>
      </c>
      <c r="E105" s="142">
        <v>65</v>
      </c>
      <c r="F105" s="268">
        <v>3.1</v>
      </c>
      <c r="G105" s="135">
        <v>194</v>
      </c>
    </row>
    <row r="106" spans="1:7" x14ac:dyDescent="0.2">
      <c r="A106" s="209">
        <v>44589.541666666664</v>
      </c>
      <c r="B106" s="141">
        <v>762.06477550591796</v>
      </c>
      <c r="C106" s="141">
        <v>0</v>
      </c>
      <c r="D106" s="268">
        <v>26.2</v>
      </c>
      <c r="E106" s="142">
        <v>63</v>
      </c>
      <c r="F106" s="268">
        <v>3.6</v>
      </c>
      <c r="G106" s="135">
        <v>178</v>
      </c>
    </row>
    <row r="107" spans="1:7" x14ac:dyDescent="0.2">
      <c r="A107" s="209">
        <v>44589.583333333336</v>
      </c>
      <c r="B107" s="141">
        <v>761.68974362820836</v>
      </c>
      <c r="C107" s="141">
        <v>0</v>
      </c>
      <c r="D107" s="268">
        <v>26</v>
      </c>
      <c r="E107" s="142">
        <v>63</v>
      </c>
      <c r="F107" s="268">
        <v>4</v>
      </c>
      <c r="G107" s="135">
        <v>189</v>
      </c>
    </row>
    <row r="108" spans="1:7" x14ac:dyDescent="0.2">
      <c r="A108" s="209">
        <v>44589.625</v>
      </c>
      <c r="B108" s="141">
        <v>761.46472450158262</v>
      </c>
      <c r="C108" s="141">
        <v>0</v>
      </c>
      <c r="D108" s="268">
        <v>25.6</v>
      </c>
      <c r="E108" s="142">
        <v>62</v>
      </c>
      <c r="F108" s="268">
        <v>3.6</v>
      </c>
      <c r="G108" s="135">
        <v>215</v>
      </c>
    </row>
    <row r="109" spans="1:7" x14ac:dyDescent="0.2">
      <c r="A109" s="209">
        <v>44589.666666666664</v>
      </c>
      <c r="B109" s="141">
        <v>761.08969262387302</v>
      </c>
      <c r="C109" s="141">
        <v>0</v>
      </c>
      <c r="D109" s="268">
        <v>25.3</v>
      </c>
      <c r="E109" s="142">
        <v>63</v>
      </c>
      <c r="F109" s="268">
        <v>2.2000000000000002</v>
      </c>
      <c r="G109" s="135">
        <v>228</v>
      </c>
    </row>
    <row r="110" spans="1:7" x14ac:dyDescent="0.2">
      <c r="A110" s="209">
        <v>44589.708333333336</v>
      </c>
      <c r="B110" s="141">
        <v>760.86467349724717</v>
      </c>
      <c r="C110" s="141">
        <v>0</v>
      </c>
      <c r="D110" s="268">
        <v>24.7</v>
      </c>
      <c r="E110" s="142">
        <v>66</v>
      </c>
      <c r="F110" s="268">
        <v>2.7</v>
      </c>
      <c r="G110" s="135">
        <v>246</v>
      </c>
    </row>
    <row r="111" spans="1:7" x14ac:dyDescent="0.2">
      <c r="A111" s="209">
        <v>44589.75</v>
      </c>
      <c r="B111" s="141">
        <v>760.86467349724717</v>
      </c>
      <c r="C111" s="141">
        <v>0</v>
      </c>
      <c r="D111" s="268">
        <v>23.8</v>
      </c>
      <c r="E111" s="142">
        <v>69</v>
      </c>
      <c r="F111" s="268">
        <v>3.1</v>
      </c>
      <c r="G111" s="135">
        <v>266</v>
      </c>
    </row>
    <row r="112" spans="1:7" x14ac:dyDescent="0.2">
      <c r="A112" s="209">
        <v>44589.791666666664</v>
      </c>
      <c r="B112" s="141">
        <v>761.46472450158262</v>
      </c>
      <c r="C112" s="141">
        <v>0</v>
      </c>
      <c r="D112" s="268">
        <v>23</v>
      </c>
      <c r="E112" s="142">
        <v>71</v>
      </c>
      <c r="F112" s="268">
        <v>1.3</v>
      </c>
      <c r="G112" s="135">
        <v>207</v>
      </c>
    </row>
    <row r="113" spans="1:7" x14ac:dyDescent="0.2">
      <c r="A113" s="209">
        <v>44589.833333333336</v>
      </c>
      <c r="B113" s="141">
        <v>761.9147627548341</v>
      </c>
      <c r="C113" s="141">
        <v>0</v>
      </c>
      <c r="D113" s="268">
        <v>22.8</v>
      </c>
      <c r="E113" s="142">
        <v>72</v>
      </c>
      <c r="F113" s="268">
        <v>2.2000000000000002</v>
      </c>
      <c r="G113" s="135">
        <v>228</v>
      </c>
    </row>
    <row r="114" spans="1:7" x14ac:dyDescent="0.2">
      <c r="A114" s="209">
        <v>44589.875</v>
      </c>
      <c r="B114" s="141">
        <v>762.36480100808558</v>
      </c>
      <c r="C114" s="141">
        <v>0</v>
      </c>
      <c r="D114" s="268">
        <v>22.7</v>
      </c>
      <c r="E114" s="142">
        <v>72</v>
      </c>
      <c r="F114" s="268">
        <v>1.3</v>
      </c>
      <c r="G114" s="135">
        <v>188</v>
      </c>
    </row>
    <row r="115" spans="1:7" x14ac:dyDescent="0.2">
      <c r="A115" s="209">
        <v>44589.916666666664</v>
      </c>
      <c r="B115" s="141">
        <v>762.66482651025331</v>
      </c>
      <c r="C115" s="141">
        <v>0</v>
      </c>
      <c r="D115" s="268">
        <v>22.7</v>
      </c>
      <c r="E115" s="142">
        <v>72</v>
      </c>
      <c r="F115" s="268">
        <v>0.9</v>
      </c>
      <c r="G115" s="135">
        <v>216</v>
      </c>
    </row>
    <row r="116" spans="1:7" x14ac:dyDescent="0.2">
      <c r="A116" s="209">
        <v>44589.958333333336</v>
      </c>
      <c r="B116" s="141">
        <v>762.58982013471143</v>
      </c>
      <c r="C116" s="141">
        <v>0</v>
      </c>
      <c r="D116" s="268">
        <v>22.7</v>
      </c>
      <c r="E116" s="142">
        <v>72</v>
      </c>
      <c r="F116" s="268">
        <v>0.9</v>
      </c>
      <c r="G116" s="135">
        <v>187</v>
      </c>
    </row>
    <row r="117" spans="1:7" x14ac:dyDescent="0.2">
      <c r="A117" s="209">
        <v>44590</v>
      </c>
      <c r="B117" s="141">
        <v>762.21478825700183</v>
      </c>
      <c r="C117" s="141">
        <v>0</v>
      </c>
      <c r="D117" s="268">
        <v>21.8</v>
      </c>
      <c r="E117" s="142">
        <v>74</v>
      </c>
      <c r="F117" s="268">
        <v>0.9</v>
      </c>
      <c r="G117" s="135">
        <v>189</v>
      </c>
    </row>
    <row r="118" spans="1:7" x14ac:dyDescent="0.2">
      <c r="A118" s="209">
        <v>44590.041666666664</v>
      </c>
      <c r="B118" s="141">
        <v>761.9147627548341</v>
      </c>
      <c r="C118" s="141">
        <v>0</v>
      </c>
      <c r="D118" s="268">
        <v>20.8</v>
      </c>
      <c r="E118" s="142">
        <v>78</v>
      </c>
      <c r="F118" s="268">
        <v>0.9</v>
      </c>
      <c r="G118" s="135">
        <v>149</v>
      </c>
    </row>
    <row r="119" spans="1:7" x14ac:dyDescent="0.2">
      <c r="A119" s="209">
        <v>44590.083333333336</v>
      </c>
      <c r="B119" s="141">
        <v>761.61473725266637</v>
      </c>
      <c r="C119" s="141">
        <v>0</v>
      </c>
      <c r="D119" s="268">
        <v>20.5</v>
      </c>
      <c r="E119" s="142">
        <v>79</v>
      </c>
      <c r="F119" s="268">
        <v>0.9</v>
      </c>
      <c r="G119" s="135">
        <v>191</v>
      </c>
    </row>
    <row r="120" spans="1:7" x14ac:dyDescent="0.2">
      <c r="A120" s="209">
        <v>44590.125</v>
      </c>
      <c r="B120" s="141">
        <v>761.31471175049876</v>
      </c>
      <c r="C120" s="141">
        <v>0</v>
      </c>
      <c r="D120" s="268">
        <v>19.899999999999999</v>
      </c>
      <c r="E120" s="142">
        <v>81</v>
      </c>
      <c r="F120" s="268">
        <v>0.4</v>
      </c>
      <c r="G120" s="135">
        <v>185</v>
      </c>
    </row>
    <row r="121" spans="1:7" x14ac:dyDescent="0.2">
      <c r="A121" s="209">
        <v>44590.166666666664</v>
      </c>
      <c r="B121" s="141">
        <v>761.31471175049876</v>
      </c>
      <c r="C121" s="141">
        <v>0</v>
      </c>
      <c r="D121" s="268">
        <v>20.2</v>
      </c>
      <c r="E121" s="142">
        <v>80</v>
      </c>
      <c r="F121" s="268">
        <v>0.9</v>
      </c>
      <c r="G121" s="135">
        <v>191</v>
      </c>
    </row>
    <row r="122" spans="1:7" x14ac:dyDescent="0.2">
      <c r="A122" s="209">
        <v>44590.208333333336</v>
      </c>
      <c r="B122" s="141">
        <v>761.5397308771245</v>
      </c>
      <c r="C122" s="141">
        <v>0</v>
      </c>
      <c r="D122" s="268">
        <v>19.899999999999999</v>
      </c>
      <c r="E122" s="142">
        <v>82</v>
      </c>
      <c r="F122" s="268">
        <v>0.9</v>
      </c>
      <c r="G122" s="135">
        <v>194</v>
      </c>
    </row>
    <row r="123" spans="1:7" x14ac:dyDescent="0.2">
      <c r="A123" s="209">
        <v>44590.25</v>
      </c>
      <c r="B123" s="141">
        <v>761.83975637929223</v>
      </c>
      <c r="C123" s="141">
        <v>0</v>
      </c>
      <c r="D123" s="268">
        <v>19.7</v>
      </c>
      <c r="E123" s="142">
        <v>84</v>
      </c>
      <c r="F123" s="268">
        <v>0.9</v>
      </c>
      <c r="G123" s="135">
        <v>172</v>
      </c>
    </row>
    <row r="124" spans="1:7" x14ac:dyDescent="0.2">
      <c r="A124" s="209">
        <v>44590.291666666664</v>
      </c>
      <c r="B124" s="141">
        <v>762.13978188145995</v>
      </c>
      <c r="C124" s="141">
        <v>0</v>
      </c>
      <c r="D124" s="268">
        <v>19.899999999999999</v>
      </c>
      <c r="E124" s="142">
        <v>84</v>
      </c>
      <c r="F124" s="268">
        <v>0.9</v>
      </c>
      <c r="G124" s="135">
        <v>180</v>
      </c>
    </row>
    <row r="125" spans="1:7" x14ac:dyDescent="0.2">
      <c r="A125" s="209">
        <v>44590.333333333336</v>
      </c>
      <c r="B125" s="141">
        <v>762.66482651025331</v>
      </c>
      <c r="C125" s="141">
        <v>0</v>
      </c>
      <c r="D125" s="268">
        <v>21</v>
      </c>
      <c r="E125" s="142">
        <v>81</v>
      </c>
      <c r="F125" s="268">
        <v>1.3</v>
      </c>
      <c r="G125" s="135">
        <v>211</v>
      </c>
    </row>
    <row r="126" spans="1:7" x14ac:dyDescent="0.2">
      <c r="A126" s="209">
        <v>44590.375</v>
      </c>
      <c r="B126" s="141">
        <v>762.66482651025331</v>
      </c>
      <c r="C126" s="141">
        <v>0</v>
      </c>
      <c r="D126" s="268">
        <v>23.7</v>
      </c>
      <c r="E126" s="142">
        <v>74</v>
      </c>
      <c r="F126" s="268">
        <v>1.3</v>
      </c>
      <c r="G126" s="135">
        <v>201</v>
      </c>
    </row>
    <row r="127" spans="1:7" x14ac:dyDescent="0.2">
      <c r="A127" s="209">
        <v>44590.416666666664</v>
      </c>
      <c r="B127" s="141">
        <v>762.73983288579518</v>
      </c>
      <c r="C127" s="141">
        <v>0</v>
      </c>
      <c r="D127" s="268">
        <v>25.7</v>
      </c>
      <c r="E127" s="142">
        <v>69</v>
      </c>
      <c r="F127" s="268">
        <v>2.2000000000000002</v>
      </c>
      <c r="G127" s="135">
        <v>244</v>
      </c>
    </row>
    <row r="128" spans="1:7" hidden="1" x14ac:dyDescent="0.2">
      <c r="A128" s="209"/>
      <c r="B128" s="141"/>
      <c r="C128" s="141"/>
      <c r="D128" s="268"/>
      <c r="E128" s="143"/>
      <c r="F128" s="268"/>
    </row>
    <row r="129" spans="1:7" hidden="1" x14ac:dyDescent="0.2">
      <c r="A129" s="209"/>
      <c r="B129" s="141"/>
      <c r="C129" s="141"/>
      <c r="D129" s="142"/>
      <c r="E129" s="143"/>
      <c r="F129" s="142"/>
    </row>
    <row r="130" spans="1:7" x14ac:dyDescent="0.2">
      <c r="A130" s="206" t="s">
        <v>164</v>
      </c>
      <c r="B130" s="144">
        <f>AVERAGE(B105:B127)</f>
        <v>761.88541243397003</v>
      </c>
      <c r="C130" s="144">
        <f t="shared" ref="C130:F130" si="6">AVERAGE(C105:C127)</f>
        <v>0</v>
      </c>
      <c r="D130" s="144">
        <f t="shared" si="6"/>
        <v>22.8</v>
      </c>
      <c r="E130" s="144">
        <f t="shared" si="6"/>
        <v>72.869565217391298</v>
      </c>
      <c r="F130" s="144">
        <f t="shared" si="6"/>
        <v>1.7565217391304342</v>
      </c>
    </row>
    <row r="131" spans="1:7" x14ac:dyDescent="0.2">
      <c r="A131" s="348"/>
      <c r="B131" s="348"/>
      <c r="C131" s="348"/>
      <c r="D131" s="348"/>
      <c r="E131" s="348"/>
      <c r="F131" s="348"/>
    </row>
    <row r="132" spans="1:7" ht="13.15" customHeight="1" x14ac:dyDescent="0.2">
      <c r="A132" s="337" t="s">
        <v>165</v>
      </c>
      <c r="B132" s="337"/>
      <c r="C132" s="337"/>
      <c r="D132" s="337"/>
      <c r="E132" s="337"/>
      <c r="F132" s="337"/>
    </row>
    <row r="133" spans="1:7" ht="33.75" x14ac:dyDescent="0.2">
      <c r="A133" s="139" t="s">
        <v>147</v>
      </c>
      <c r="B133" s="139" t="s">
        <v>176</v>
      </c>
      <c r="C133" s="139" t="s">
        <v>238</v>
      </c>
      <c r="D133" s="139" t="s">
        <v>177</v>
      </c>
      <c r="E133" s="139" t="s">
        <v>148</v>
      </c>
      <c r="F133" s="139" t="s">
        <v>149</v>
      </c>
    </row>
    <row r="134" spans="1:7" ht="13.9" customHeight="1" x14ac:dyDescent="0.2">
      <c r="A134" s="209">
        <v>44590.5</v>
      </c>
      <c r="B134" s="141">
        <v>762.21478825700183</v>
      </c>
      <c r="C134" s="141">
        <v>0</v>
      </c>
      <c r="D134" s="268">
        <v>26.8</v>
      </c>
      <c r="E134" s="142">
        <v>62</v>
      </c>
      <c r="F134" s="268">
        <v>3.6</v>
      </c>
      <c r="G134" s="135">
        <v>226</v>
      </c>
    </row>
    <row r="135" spans="1:7" x14ac:dyDescent="0.2">
      <c r="A135" s="209">
        <v>44590.541666666664</v>
      </c>
      <c r="B135" s="141">
        <v>761.83975637929223</v>
      </c>
      <c r="C135" s="141">
        <v>0</v>
      </c>
      <c r="D135" s="268">
        <v>28.1</v>
      </c>
      <c r="E135" s="142">
        <v>59</v>
      </c>
      <c r="F135" s="268">
        <v>3.6</v>
      </c>
      <c r="G135" s="135">
        <v>276</v>
      </c>
    </row>
    <row r="136" spans="1:7" x14ac:dyDescent="0.2">
      <c r="A136" s="209">
        <v>44590.583333333336</v>
      </c>
      <c r="B136" s="141">
        <v>761.61473725266637</v>
      </c>
      <c r="C136" s="141">
        <v>0</v>
      </c>
      <c r="D136" s="268">
        <v>25.9</v>
      </c>
      <c r="E136" s="142">
        <v>63</v>
      </c>
      <c r="F136" s="268">
        <v>3.1</v>
      </c>
      <c r="G136" s="135">
        <v>229</v>
      </c>
    </row>
    <row r="137" spans="1:7" x14ac:dyDescent="0.2">
      <c r="A137" s="209">
        <v>44590.625</v>
      </c>
      <c r="B137" s="141">
        <v>761.23970537495677</v>
      </c>
      <c r="C137" s="141">
        <v>0</v>
      </c>
      <c r="D137" s="268">
        <v>26.3</v>
      </c>
      <c r="E137" s="142">
        <v>62</v>
      </c>
      <c r="F137" s="268">
        <v>4</v>
      </c>
      <c r="G137" s="135">
        <v>278</v>
      </c>
    </row>
    <row r="138" spans="1:7" x14ac:dyDescent="0.2">
      <c r="A138" s="209">
        <v>44590.666666666664</v>
      </c>
      <c r="B138" s="141">
        <v>760.78966712170529</v>
      </c>
      <c r="C138" s="141">
        <v>0</v>
      </c>
      <c r="D138" s="268">
        <v>24.4</v>
      </c>
      <c r="E138" s="142">
        <v>71</v>
      </c>
      <c r="F138" s="268">
        <v>3.6</v>
      </c>
      <c r="G138" s="135">
        <v>212</v>
      </c>
    </row>
    <row r="139" spans="1:7" x14ac:dyDescent="0.2">
      <c r="A139" s="209">
        <v>44590.708333333336</v>
      </c>
      <c r="B139" s="141"/>
      <c r="C139" s="141"/>
      <c r="D139" s="268"/>
      <c r="E139" s="142"/>
      <c r="F139" s="268"/>
    </row>
    <row r="140" spans="1:7" x14ac:dyDescent="0.2">
      <c r="A140" s="209">
        <v>44590.75</v>
      </c>
      <c r="B140" s="141">
        <v>761.08969262387302</v>
      </c>
      <c r="C140" s="141">
        <v>0</v>
      </c>
      <c r="D140" s="268">
        <v>23.7</v>
      </c>
      <c r="E140" s="142">
        <v>73</v>
      </c>
      <c r="F140" s="268">
        <v>2.7</v>
      </c>
      <c r="G140" s="135">
        <v>260</v>
      </c>
    </row>
    <row r="141" spans="1:7" x14ac:dyDescent="0.2">
      <c r="A141" s="209">
        <v>44590.791666666664</v>
      </c>
      <c r="B141" s="141"/>
      <c r="C141" s="141">
        <v>0</v>
      </c>
      <c r="D141" s="268"/>
      <c r="E141" s="142">
        <v>73</v>
      </c>
      <c r="F141" s="268">
        <v>1.3</v>
      </c>
      <c r="G141" s="135">
        <v>249</v>
      </c>
    </row>
    <row r="142" spans="1:7" x14ac:dyDescent="0.2">
      <c r="A142" s="209">
        <v>44590.833333333336</v>
      </c>
      <c r="B142" s="141"/>
      <c r="C142" s="141"/>
      <c r="D142" s="268"/>
      <c r="E142" s="142"/>
      <c r="F142" s="268"/>
    </row>
    <row r="143" spans="1:7" x14ac:dyDescent="0.2">
      <c r="A143" s="209">
        <v>44590.875</v>
      </c>
      <c r="B143" s="141">
        <v>762.51481375916956</v>
      </c>
      <c r="C143" s="141">
        <v>0</v>
      </c>
      <c r="D143" s="268">
        <v>22.1</v>
      </c>
      <c r="E143" s="142">
        <v>75</v>
      </c>
      <c r="F143" s="268">
        <v>1.3</v>
      </c>
      <c r="G143" s="135">
        <v>175</v>
      </c>
    </row>
    <row r="144" spans="1:7" x14ac:dyDescent="0.2">
      <c r="A144" s="209">
        <v>44590.916666666664</v>
      </c>
      <c r="B144" s="141">
        <v>763.11486476350478</v>
      </c>
      <c r="C144" s="141">
        <v>0</v>
      </c>
      <c r="D144" s="268">
        <v>21.8</v>
      </c>
      <c r="E144" s="142">
        <v>76</v>
      </c>
      <c r="F144" s="268">
        <v>0.9</v>
      </c>
      <c r="G144" s="135">
        <v>173</v>
      </c>
    </row>
    <row r="145" spans="1:7" x14ac:dyDescent="0.2">
      <c r="A145" s="209">
        <v>44590.958333333336</v>
      </c>
      <c r="B145" s="141">
        <v>763.03985838796291</v>
      </c>
      <c r="C145" s="141">
        <v>0</v>
      </c>
      <c r="D145" s="268">
        <v>21.6</v>
      </c>
      <c r="E145" s="142">
        <v>76</v>
      </c>
      <c r="F145" s="268">
        <v>0.9</v>
      </c>
      <c r="G145" s="135">
        <v>177</v>
      </c>
    </row>
    <row r="146" spans="1:7" x14ac:dyDescent="0.2">
      <c r="A146" s="209">
        <v>44591</v>
      </c>
      <c r="B146" s="141">
        <v>762.81483926133717</v>
      </c>
      <c r="C146" s="141">
        <v>0</v>
      </c>
      <c r="D146" s="268">
        <v>21.8</v>
      </c>
      <c r="E146" s="142">
        <v>76</v>
      </c>
      <c r="F146" s="268">
        <v>0.9</v>
      </c>
      <c r="G146" s="135">
        <v>187</v>
      </c>
    </row>
    <row r="147" spans="1:7" x14ac:dyDescent="0.2">
      <c r="A147" s="209">
        <v>44591.041666666664</v>
      </c>
      <c r="B147" s="141">
        <v>762.2897946325437</v>
      </c>
      <c r="C147" s="141">
        <v>0</v>
      </c>
      <c r="D147" s="268">
        <v>20.9</v>
      </c>
      <c r="E147" s="142">
        <v>78</v>
      </c>
      <c r="F147" s="268">
        <v>0.9</v>
      </c>
      <c r="G147" s="135">
        <v>188</v>
      </c>
    </row>
    <row r="148" spans="1:7" x14ac:dyDescent="0.2">
      <c r="A148" s="209">
        <v>44591.083333333336</v>
      </c>
      <c r="B148" s="141">
        <v>761.98976913037598</v>
      </c>
      <c r="C148" s="141">
        <v>0</v>
      </c>
      <c r="D148" s="268">
        <v>20.100000000000001</v>
      </c>
      <c r="E148" s="142">
        <v>81</v>
      </c>
      <c r="F148" s="268">
        <v>0.9</v>
      </c>
      <c r="G148" s="135">
        <v>162</v>
      </c>
    </row>
    <row r="149" spans="1:7" x14ac:dyDescent="0.2">
      <c r="A149" s="209">
        <v>44591.125</v>
      </c>
      <c r="B149" s="141">
        <v>761.46472450158262</v>
      </c>
      <c r="C149" s="141">
        <v>0</v>
      </c>
      <c r="D149" s="268">
        <v>19.7</v>
      </c>
      <c r="E149" s="142">
        <v>84</v>
      </c>
      <c r="F149" s="268">
        <v>1.3</v>
      </c>
      <c r="G149" s="135">
        <v>173</v>
      </c>
    </row>
    <row r="150" spans="1:7" x14ac:dyDescent="0.2">
      <c r="A150" s="209">
        <v>44591.166666666664</v>
      </c>
      <c r="B150" s="141">
        <v>761.38971812604063</v>
      </c>
      <c r="C150" s="141">
        <v>0</v>
      </c>
      <c r="D150" s="268">
        <v>19.600000000000001</v>
      </c>
      <c r="E150" s="142">
        <v>84</v>
      </c>
      <c r="F150" s="268">
        <v>0.4</v>
      </c>
      <c r="G150" s="135">
        <v>181</v>
      </c>
    </row>
    <row r="151" spans="1:7" x14ac:dyDescent="0.2">
      <c r="A151" s="209">
        <v>44591.208333333336</v>
      </c>
      <c r="B151" s="141">
        <v>761.46472450158262</v>
      </c>
      <c r="C151" s="141">
        <v>0</v>
      </c>
      <c r="D151" s="268">
        <v>19.7</v>
      </c>
      <c r="E151" s="142">
        <v>86</v>
      </c>
      <c r="F151" s="268">
        <v>0.4</v>
      </c>
      <c r="G151" s="135">
        <v>231</v>
      </c>
    </row>
    <row r="152" spans="1:7" x14ac:dyDescent="0.2">
      <c r="A152" s="209">
        <v>44591.25</v>
      </c>
      <c r="B152" s="141">
        <v>761.9147627548341</v>
      </c>
      <c r="C152" s="141">
        <v>0</v>
      </c>
      <c r="D152" s="268">
        <v>19.8</v>
      </c>
      <c r="E152" s="142">
        <v>86</v>
      </c>
      <c r="F152" s="268">
        <v>0.9</v>
      </c>
      <c r="G152" s="135">
        <v>247</v>
      </c>
    </row>
    <row r="153" spans="1:7" x14ac:dyDescent="0.2">
      <c r="A153" s="209">
        <v>44591.291666666664</v>
      </c>
      <c r="B153" s="141">
        <v>762.51481375916956</v>
      </c>
      <c r="C153" s="141">
        <v>0</v>
      </c>
      <c r="D153" s="268">
        <v>20</v>
      </c>
      <c r="E153" s="142">
        <v>86</v>
      </c>
      <c r="F153" s="268">
        <v>0.9</v>
      </c>
      <c r="G153" s="135">
        <v>214</v>
      </c>
    </row>
    <row r="154" spans="1:7" x14ac:dyDescent="0.2">
      <c r="A154" s="209">
        <v>44591.333333333336</v>
      </c>
      <c r="B154" s="141">
        <v>762.66482651025331</v>
      </c>
      <c r="C154" s="141">
        <v>0</v>
      </c>
      <c r="D154" s="268">
        <v>20.6</v>
      </c>
      <c r="E154" s="142">
        <v>85</v>
      </c>
      <c r="F154" s="268">
        <v>1.3</v>
      </c>
      <c r="G154" s="135">
        <v>218</v>
      </c>
    </row>
    <row r="155" spans="1:7" x14ac:dyDescent="0.2">
      <c r="A155" s="209">
        <v>44591.375</v>
      </c>
      <c r="B155" s="141"/>
      <c r="C155" s="141"/>
      <c r="D155" s="268"/>
      <c r="E155" s="142"/>
      <c r="F155" s="268"/>
    </row>
    <row r="156" spans="1:7" x14ac:dyDescent="0.2">
      <c r="A156" s="209">
        <v>44591.416666666664</v>
      </c>
      <c r="B156" s="141"/>
      <c r="C156" s="141"/>
      <c r="D156" s="268"/>
      <c r="E156" s="142"/>
      <c r="F156" s="268"/>
    </row>
    <row r="157" spans="1:7" hidden="1" x14ac:dyDescent="0.2">
      <c r="A157" s="209"/>
      <c r="B157" s="141"/>
      <c r="C157" s="141"/>
      <c r="D157" s="268"/>
      <c r="E157" s="143"/>
      <c r="F157" s="268"/>
    </row>
    <row r="158" spans="1:7" hidden="1" x14ac:dyDescent="0.2">
      <c r="A158" s="209"/>
      <c r="B158" s="141"/>
      <c r="C158" s="141"/>
      <c r="D158" s="142"/>
      <c r="E158" s="143"/>
      <c r="F158" s="142"/>
    </row>
    <row r="159" spans="1:7" x14ac:dyDescent="0.2">
      <c r="A159" s="291" t="s">
        <v>166</v>
      </c>
      <c r="B159" s="144">
        <f>AVERAGE(B134:B156)</f>
        <v>761.9981031721029</v>
      </c>
      <c r="C159" s="144">
        <f t="shared" ref="C159:F159" si="7">AVERAGE(C134:C156)</f>
        <v>0</v>
      </c>
      <c r="D159" s="144">
        <f t="shared" si="7"/>
        <v>22.383333333333336</v>
      </c>
      <c r="E159" s="144">
        <f t="shared" si="7"/>
        <v>75.578947368421055</v>
      </c>
      <c r="F159" s="144">
        <f t="shared" si="7"/>
        <v>1.7315789473684207</v>
      </c>
    </row>
    <row r="160" spans="1:7" x14ac:dyDescent="0.2">
      <c r="A160" s="347" t="s">
        <v>254</v>
      </c>
      <c r="B160" s="347"/>
      <c r="C160" s="347"/>
      <c r="D160" s="347"/>
      <c r="E160" s="347"/>
      <c r="F160" s="347"/>
    </row>
    <row r="161" spans="1:6" x14ac:dyDescent="0.2">
      <c r="A161" s="347" t="s">
        <v>255</v>
      </c>
      <c r="B161" s="347"/>
      <c r="C161" s="347"/>
      <c r="D161" s="347"/>
      <c r="E161" s="347"/>
      <c r="F161" s="347"/>
    </row>
    <row r="162" spans="1:6" ht="13.15" hidden="1" customHeight="1" x14ac:dyDescent="0.2">
      <c r="A162" s="336" t="s">
        <v>167</v>
      </c>
      <c r="B162" s="336"/>
      <c r="C162" s="336"/>
      <c r="D162" s="336"/>
      <c r="E162" s="336"/>
      <c r="F162" s="336"/>
    </row>
    <row r="163" spans="1:6" ht="33.75" hidden="1" x14ac:dyDescent="0.2">
      <c r="A163" s="139" t="s">
        <v>147</v>
      </c>
      <c r="B163" s="139" t="s">
        <v>176</v>
      </c>
      <c r="C163" s="139"/>
      <c r="D163" s="139" t="s">
        <v>177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168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" zoomScale="90" zoomScaleNormal="90" zoomScaleSheetLayoutView="90" zoomScalePageLayoutView="90" workbookViewId="0">
      <selection activeCell="B55" sqref="B1:O55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9"/>
      <c r="C2" s="349"/>
      <c r="D2" s="349"/>
      <c r="E2" s="349"/>
      <c r="F2" s="339" t="s">
        <v>227</v>
      </c>
      <c r="G2" s="339"/>
      <c r="H2" s="339"/>
      <c r="I2" s="339"/>
      <c r="J2" s="339"/>
      <c r="K2" s="339"/>
      <c r="L2" s="339"/>
      <c r="M2" s="339"/>
      <c r="N2" s="339"/>
      <c r="O2" s="340"/>
    </row>
    <row r="3" spans="1:18" ht="16.5" customHeight="1" x14ac:dyDescent="0.2">
      <c r="A3" s="52"/>
      <c r="B3" s="350"/>
      <c r="C3" s="350"/>
      <c r="D3" s="350"/>
      <c r="E3" s="350"/>
      <c r="F3" s="341"/>
      <c r="G3" s="341"/>
      <c r="H3" s="341"/>
      <c r="I3" s="341"/>
      <c r="J3" s="341"/>
      <c r="K3" s="341"/>
      <c r="L3" s="341"/>
      <c r="M3" s="341"/>
      <c r="N3" s="341"/>
      <c r="O3" s="342"/>
    </row>
    <row r="4" spans="1:18" ht="16.5" customHeight="1" x14ac:dyDescent="0.2">
      <c r="A4" s="52"/>
      <c r="B4" s="350"/>
      <c r="C4" s="350"/>
      <c r="D4" s="350"/>
      <c r="E4" s="350"/>
      <c r="F4" s="341"/>
      <c r="G4" s="341"/>
      <c r="H4" s="341"/>
      <c r="I4" s="341"/>
      <c r="J4" s="341"/>
      <c r="K4" s="341"/>
      <c r="L4" s="341"/>
      <c r="M4" s="341"/>
      <c r="N4" s="341"/>
      <c r="O4" s="342"/>
    </row>
    <row r="5" spans="1:18" ht="16.5" customHeight="1" thickBot="1" x14ac:dyDescent="0.25">
      <c r="A5" s="52"/>
      <c r="B5" s="351"/>
      <c r="C5" s="351"/>
      <c r="D5" s="351"/>
      <c r="E5" s="351"/>
      <c r="F5" s="343"/>
      <c r="G5" s="343"/>
      <c r="H5" s="343"/>
      <c r="I5" s="343"/>
      <c r="J5" s="343"/>
      <c r="K5" s="343"/>
      <c r="L5" s="343"/>
      <c r="M5" s="343"/>
      <c r="N5" s="343"/>
      <c r="O5" s="344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5" t="s">
        <v>181</v>
      </c>
      <c r="C7" s="355"/>
      <c r="D7" s="34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55" t="s">
        <v>198</v>
      </c>
      <c r="C9" s="355"/>
      <c r="D9" s="357" t="str">
        <f>'A.2.1. Promedio meteorologia'!B8</f>
        <v>CA-VMP-8</v>
      </c>
      <c r="E9" s="357"/>
      <c r="F9" s="355" t="s">
        <v>182</v>
      </c>
      <c r="G9" s="355"/>
      <c r="H9" s="356" t="str">
        <f>'A.2.1. Promedio meteorologia'!E8</f>
        <v>0002-1-2022-411</v>
      </c>
      <c r="I9" s="356"/>
      <c r="J9" s="358" t="s">
        <v>172</v>
      </c>
      <c r="K9" s="358"/>
      <c r="L9" s="358"/>
      <c r="M9" s="358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4" t="s">
        <v>134</v>
      </c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44586.536111111112</v>
      </c>
      <c r="E13" s="108"/>
      <c r="F13" s="106" t="s">
        <v>4</v>
      </c>
      <c r="G13" s="107">
        <v>44587.494444444441</v>
      </c>
      <c r="H13" s="109"/>
      <c r="I13" s="106" t="s">
        <v>5</v>
      </c>
      <c r="J13" s="353">
        <f>G13-D13</f>
        <v>0.95833333332848269</v>
      </c>
      <c r="K13" s="353"/>
      <c r="L13" s="110" t="s">
        <v>6</v>
      </c>
      <c r="M13" s="111">
        <f>$J13*60*24</f>
        <v>1379.9999999930151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2" t="s">
        <v>12</v>
      </c>
      <c r="C15" s="352"/>
      <c r="D15" s="352"/>
      <c r="E15" s="120">
        <f>J13</f>
        <v>0.95833333332848269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59" t="s">
        <v>11</v>
      </c>
      <c r="C17" s="359"/>
      <c r="D17" s="359"/>
      <c r="E17" s="126">
        <f>'A.2.1. Promedio meteorologia'!D43</f>
        <v>23.300000000000004</v>
      </c>
      <c r="F17" s="359" t="s">
        <v>65</v>
      </c>
      <c r="G17" s="359"/>
      <c r="H17" s="126">
        <f>'A.2.1. Promedio meteorologia'!B43</f>
        <v>760.56790914184228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44587.520833333336</v>
      </c>
      <c r="E20" s="108"/>
      <c r="F20" s="106" t="s">
        <v>4</v>
      </c>
      <c r="G20" s="107">
        <v>44588.489583333336</v>
      </c>
      <c r="H20" s="109"/>
      <c r="I20" s="106" t="s">
        <v>5</v>
      </c>
      <c r="J20" s="353">
        <f>G20-D20</f>
        <v>0.96875</v>
      </c>
      <c r="K20" s="353"/>
      <c r="L20" s="110" t="s">
        <v>6</v>
      </c>
      <c r="M20" s="111">
        <f>$J20*60*24</f>
        <v>1395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2" t="s">
        <v>12</v>
      </c>
      <c r="C22" s="352"/>
      <c r="D22" s="352"/>
      <c r="E22" s="120">
        <f>J20</f>
        <v>0.96875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59" t="s">
        <v>11</v>
      </c>
      <c r="C24" s="359"/>
      <c r="D24" s="359"/>
      <c r="E24" s="126">
        <f>'A.2.1. Promedio meteorologia'!D72</f>
        <v>23.452173913043481</v>
      </c>
      <c r="F24" s="359" t="s">
        <v>65</v>
      </c>
      <c r="G24" s="359"/>
      <c r="H24" s="126">
        <f>'A.2.1. Promedio meteorologia'!B72</f>
        <v>760.73422762673965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44588.506944444445</v>
      </c>
      <c r="E27" s="108"/>
      <c r="F27" s="106" t="s">
        <v>4</v>
      </c>
      <c r="G27" s="107">
        <v>44589.472222222219</v>
      </c>
      <c r="H27" s="109"/>
      <c r="I27" s="106" t="s">
        <v>5</v>
      </c>
      <c r="J27" s="353">
        <f>G27-D27</f>
        <v>0.96527777777373558</v>
      </c>
      <c r="K27" s="353"/>
      <c r="L27" s="110" t="s">
        <v>6</v>
      </c>
      <c r="M27" s="111">
        <f>$J27*60*24</f>
        <v>1389.9999999941792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2" t="s">
        <v>12</v>
      </c>
      <c r="C29" s="352"/>
      <c r="D29" s="352"/>
      <c r="E29" s="120">
        <f>J27</f>
        <v>0.96527777777373558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59" t="s">
        <v>11</v>
      </c>
      <c r="C31" s="359"/>
      <c r="D31" s="359"/>
      <c r="E31" s="126">
        <f>'A.2.1. Promedio meteorologia'!D101</f>
        <v>22.690909090909091</v>
      </c>
      <c r="F31" s="359" t="s">
        <v>65</v>
      </c>
      <c r="G31" s="359"/>
      <c r="H31" s="126">
        <f>'A.2.1. Promedio meteorologia'!B101</f>
        <v>761.37608060321497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44589.5</v>
      </c>
      <c r="E34" s="108"/>
      <c r="F34" s="106" t="s">
        <v>4</v>
      </c>
      <c r="G34" s="107">
        <v>44590.46875</v>
      </c>
      <c r="H34" s="109"/>
      <c r="I34" s="106" t="s">
        <v>5</v>
      </c>
      <c r="J34" s="353">
        <f>G34-D34</f>
        <v>0.96875</v>
      </c>
      <c r="K34" s="353"/>
      <c r="L34" s="110" t="s">
        <v>6</v>
      </c>
      <c r="M34" s="111">
        <f>$J34*60*24</f>
        <v>1395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2" t="s">
        <v>12</v>
      </c>
      <c r="C36" s="352"/>
      <c r="D36" s="352"/>
      <c r="E36" s="120">
        <f>J34</f>
        <v>0.96875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59" t="s">
        <v>11</v>
      </c>
      <c r="C38" s="359"/>
      <c r="D38" s="359"/>
      <c r="E38" s="126">
        <f>'A.2.1. Promedio meteorologia'!D130</f>
        <v>22.8</v>
      </c>
      <c r="F38" s="359" t="s">
        <v>65</v>
      </c>
      <c r="G38" s="359"/>
      <c r="H38" s="126">
        <f>'A.2.1. Promedio meteorologia'!B130</f>
        <v>761.88541243397003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44590.486111111109</v>
      </c>
      <c r="E41" s="108"/>
      <c r="F41" s="106" t="s">
        <v>4</v>
      </c>
      <c r="G41" s="107">
        <v>44591.447916666664</v>
      </c>
      <c r="H41" s="109"/>
      <c r="I41" s="106" t="s">
        <v>5</v>
      </c>
      <c r="J41" s="353">
        <f>G41-D41</f>
        <v>0.96180555555474712</v>
      </c>
      <c r="K41" s="353"/>
      <c r="L41" s="110" t="s">
        <v>6</v>
      </c>
      <c r="M41" s="111">
        <f>$J41*60*24</f>
        <v>1384.9999999988358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2" t="s">
        <v>12</v>
      </c>
      <c r="C43" s="352"/>
      <c r="D43" s="352"/>
      <c r="E43" s="120">
        <f>J41</f>
        <v>0.96180555555474712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59" t="s">
        <v>11</v>
      </c>
      <c r="C45" s="359"/>
      <c r="D45" s="359"/>
      <c r="E45" s="126">
        <f>'A.2.1. Promedio meteorologia'!D159</f>
        <v>22.383333333333336</v>
      </c>
      <c r="F45" s="359" t="s">
        <v>65</v>
      </c>
      <c r="G45" s="359"/>
      <c r="H45" s="126">
        <f>'A.2.1. Promedio meteorologia'!B159</f>
        <v>761.9981031721029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4" t="s">
        <v>66</v>
      </c>
      <c r="D48" s="107"/>
      <c r="E48" s="108"/>
      <c r="F48" s="294" t="s">
        <v>4</v>
      </c>
      <c r="G48" s="107"/>
      <c r="H48" s="109"/>
      <c r="I48" s="294" t="s">
        <v>5</v>
      </c>
      <c r="J48" s="353">
        <f>G48-D48</f>
        <v>0</v>
      </c>
      <c r="K48" s="353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2" t="s">
        <v>12</v>
      </c>
      <c r="C50" s="352"/>
      <c r="D50" s="352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59" t="s">
        <v>11</v>
      </c>
      <c r="C52" s="359"/>
      <c r="D52" s="359"/>
      <c r="E52" s="126" t="e">
        <f>'A.2.1. Promedio meteorologia'!D189</f>
        <v>#DIV/0!</v>
      </c>
      <c r="F52" s="359" t="s">
        <v>65</v>
      </c>
      <c r="G52" s="359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1" t="s">
        <v>13</v>
      </c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</row>
    <row r="55" spans="1:15" ht="35.25" customHeight="1" x14ac:dyDescent="0.2">
      <c r="A55" s="52"/>
      <c r="B55" s="360" t="s">
        <v>235</v>
      </c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K143" sqref="B1:K143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8"/>
      <c r="C2" s="399"/>
      <c r="D2" s="341" t="s">
        <v>228</v>
      </c>
      <c r="E2" s="341"/>
      <c r="F2" s="341"/>
      <c r="G2" s="341"/>
      <c r="H2" s="341"/>
      <c r="I2" s="341"/>
      <c r="J2" s="342"/>
      <c r="K2" s="54"/>
    </row>
    <row r="3" spans="1:15" ht="12.75" customHeight="1" x14ac:dyDescent="0.2">
      <c r="A3" s="52"/>
      <c r="B3" s="400"/>
      <c r="C3" s="401"/>
      <c r="D3" s="341"/>
      <c r="E3" s="341"/>
      <c r="F3" s="341"/>
      <c r="G3" s="341"/>
      <c r="H3" s="341"/>
      <c r="I3" s="341"/>
      <c r="J3" s="342"/>
      <c r="K3" s="54"/>
    </row>
    <row r="4" spans="1:15" ht="12.75" customHeight="1" x14ac:dyDescent="0.2">
      <c r="A4" s="52"/>
      <c r="B4" s="400"/>
      <c r="C4" s="401"/>
      <c r="D4" s="341"/>
      <c r="E4" s="341"/>
      <c r="F4" s="341"/>
      <c r="G4" s="341"/>
      <c r="H4" s="341"/>
      <c r="I4" s="341"/>
      <c r="J4" s="342"/>
      <c r="K4" s="146"/>
    </row>
    <row r="5" spans="1:15" ht="13.5" customHeight="1" thickBot="1" x14ac:dyDescent="0.25">
      <c r="A5" s="52"/>
      <c r="B5" s="402"/>
      <c r="C5" s="403"/>
      <c r="D5" s="341"/>
      <c r="E5" s="341"/>
      <c r="F5" s="341"/>
      <c r="G5" s="341"/>
      <c r="H5" s="341"/>
      <c r="I5" s="341"/>
      <c r="J5" s="342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5" t="s">
        <v>181</v>
      </c>
      <c r="C7" s="355"/>
      <c r="D7" s="36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63"/>
      <c r="F7" s="363"/>
      <c r="G7" s="363"/>
      <c r="H7" s="363"/>
      <c r="I7" s="363"/>
      <c r="J7" s="363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5" t="s">
        <v>198</v>
      </c>
      <c r="C9" s="355"/>
      <c r="D9" s="101" t="str">
        <f>'A.2.1. Promedio meteorologia'!B8</f>
        <v>CA-VMP-8</v>
      </c>
      <c r="E9" s="147"/>
      <c r="F9" s="355" t="s">
        <v>182</v>
      </c>
      <c r="G9" s="355"/>
      <c r="H9" s="100" t="str">
        <f>'A.2.1. Promedio meteorologia'!E8</f>
        <v>0002-1-2022-411</v>
      </c>
      <c r="I9" s="136" t="s">
        <v>171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54"/>
      <c r="L11" s="3">
        <f>D24</f>
        <v>15</v>
      </c>
      <c r="N11" s="264">
        <f>I24</f>
        <v>15.8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9" t="s">
        <v>17</v>
      </c>
      <c r="C13" s="380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7" t="s">
        <v>131</v>
      </c>
      <c r="J13" s="378"/>
      <c r="K13" s="57"/>
      <c r="L13" s="264">
        <f>D32</f>
        <v>15.1</v>
      </c>
      <c r="N13" s="264">
        <f>I32</f>
        <v>16.100000000000001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76" t="s">
        <v>16</v>
      </c>
      <c r="C15" s="376"/>
      <c r="D15" s="369" t="s">
        <v>8</v>
      </c>
      <c r="E15" s="369"/>
      <c r="F15" s="370" t="s">
        <v>14</v>
      </c>
      <c r="G15" s="371"/>
      <c r="H15" s="371"/>
      <c r="I15" s="371"/>
      <c r="J15" s="372"/>
      <c r="K15" s="57"/>
      <c r="L15" s="264">
        <f>D40</f>
        <v>15.2</v>
      </c>
      <c r="N15" s="264">
        <f>I40</f>
        <v>16.2</v>
      </c>
    </row>
    <row r="16" spans="1:15" x14ac:dyDescent="0.2">
      <c r="A16" s="52"/>
      <c r="B16" s="376"/>
      <c r="C16" s="376"/>
      <c r="D16" s="369" t="s">
        <v>9</v>
      </c>
      <c r="E16" s="369"/>
      <c r="F16" s="370" t="s">
        <v>67</v>
      </c>
      <c r="G16" s="371"/>
      <c r="H16" s="371"/>
      <c r="I16" s="371"/>
      <c r="J16" s="372"/>
      <c r="K16" s="57"/>
      <c r="L16" s="264">
        <f>D48</f>
        <v>14.2</v>
      </c>
      <c r="N16" s="264">
        <f>I48</f>
        <v>15</v>
      </c>
    </row>
    <row r="17" spans="1:14" ht="19.5" customHeight="1" x14ac:dyDescent="0.2">
      <c r="A17" s="52"/>
      <c r="B17" s="376"/>
      <c r="C17" s="376"/>
      <c r="D17" s="369" t="s">
        <v>10</v>
      </c>
      <c r="E17" s="369"/>
      <c r="F17" s="370" t="s">
        <v>256</v>
      </c>
      <c r="G17" s="371"/>
      <c r="H17" s="371"/>
      <c r="I17" s="371"/>
      <c r="J17" s="372"/>
      <c r="K17" s="57"/>
      <c r="L17" s="3">
        <f>D56</f>
        <v>13.5</v>
      </c>
      <c r="N17" s="264">
        <f>I56</f>
        <v>14.6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2" t="s">
        <v>18</v>
      </c>
      <c r="C19" s="362"/>
      <c r="D19" s="362"/>
      <c r="E19" s="362"/>
      <c r="F19" s="362"/>
      <c r="G19" s="362"/>
      <c r="H19" s="362"/>
      <c r="I19" s="362"/>
      <c r="J19" s="362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3" t="s">
        <v>3</v>
      </c>
      <c r="C21" s="374"/>
      <c r="D21" s="374"/>
      <c r="E21" s="374"/>
      <c r="F21" s="374"/>
      <c r="G21" s="374"/>
      <c r="H21" s="374"/>
      <c r="I21" s="374"/>
      <c r="J21" s="375"/>
      <c r="K21" s="60"/>
    </row>
    <row r="22" spans="1:14" ht="18" x14ac:dyDescent="0.2">
      <c r="A22" s="52"/>
      <c r="B22" s="61" t="s">
        <v>135</v>
      </c>
      <c r="C22" s="366" t="s">
        <v>25</v>
      </c>
      <c r="D22" s="366"/>
      <c r="E22" s="367">
        <f>+'A.2.2. Promedio diarios (T y P)'!D13</f>
        <v>44586.536111111112</v>
      </c>
      <c r="F22" s="367"/>
      <c r="G22" s="366" t="s">
        <v>26</v>
      </c>
      <c r="H22" s="366"/>
      <c r="I22" s="367">
        <f>+'A.2.2. Promedio diarios (T y P)'!G13</f>
        <v>44587.494444444441</v>
      </c>
      <c r="J22" s="368"/>
      <c r="K22" s="62"/>
      <c r="M22" s="210" t="s">
        <v>200</v>
      </c>
      <c r="N22" s="211">
        <f>AVERAGE(M24,M32,M40,M48,M56)</f>
        <v>0.94000000000000061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335">
        <v>15</v>
      </c>
      <c r="E24" s="67" t="s">
        <v>62</v>
      </c>
      <c r="F24" s="68"/>
      <c r="G24" s="364" t="s">
        <v>22</v>
      </c>
      <c r="H24" s="365"/>
      <c r="I24" s="69">
        <v>15.8</v>
      </c>
      <c r="J24" s="70" t="s">
        <v>62</v>
      </c>
      <c r="K24" s="54"/>
      <c r="M24" s="212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1" t="s">
        <v>173</v>
      </c>
      <c r="C26" s="381"/>
      <c r="D26" s="381"/>
      <c r="E26" s="381"/>
      <c r="F26" s="381" t="s">
        <v>19</v>
      </c>
      <c r="G26" s="72" t="s">
        <v>1</v>
      </c>
      <c r="H26" s="73" t="s">
        <v>0</v>
      </c>
      <c r="I26" s="381" t="s">
        <v>175</v>
      </c>
      <c r="J26" s="38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1"/>
      <c r="G27" s="74">
        <f>+H27-2</f>
        <v>22</v>
      </c>
      <c r="H27" s="75">
        <f>EVEN(F28)</f>
        <v>24</v>
      </c>
      <c r="I27" s="381"/>
      <c r="J27" s="381"/>
      <c r="K27" s="54"/>
    </row>
    <row r="28" spans="1:14" x14ac:dyDescent="0.2">
      <c r="A28" s="52"/>
      <c r="B28" s="76">
        <f>AVERAGE(D24,I24)</f>
        <v>15.4</v>
      </c>
      <c r="C28" s="76">
        <f>25.4*B28/13.61</f>
        <v>28.740631888317413</v>
      </c>
      <c r="D28" s="76">
        <f>+'A.2.2. Promedio diarios (T y P)'!H17</f>
        <v>760.56790914184228</v>
      </c>
      <c r="E28" s="77">
        <f>1-(C28/D28)</f>
        <v>0.9622116164212795</v>
      </c>
      <c r="F28" s="76">
        <f>+'A.2.2. Promedio diarios (T y P)'!E17</f>
        <v>23.300000000000004</v>
      </c>
      <c r="G28" s="80">
        <v>1.18</v>
      </c>
      <c r="H28" s="80">
        <v>1.1830000000000001</v>
      </c>
      <c r="I28" s="397">
        <f>-(H28-G28)/(H27-G27)*(H27-F28)+H28</f>
        <v>1.1819500000000001</v>
      </c>
      <c r="J28" s="39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6" t="s">
        <v>25</v>
      </c>
      <c r="D30" s="366"/>
      <c r="E30" s="367">
        <f>+'A.2.2. Promedio diarios (T y P)'!D20</f>
        <v>44587.520833333336</v>
      </c>
      <c r="F30" s="367"/>
      <c r="G30" s="366" t="s">
        <v>26</v>
      </c>
      <c r="H30" s="366"/>
      <c r="I30" s="367">
        <f>+'A.2.2. Promedio diarios (T y P)'!G20</f>
        <v>44588.489583333336</v>
      </c>
      <c r="J30" s="36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79">
        <v>15.1</v>
      </c>
      <c r="E32" s="67" t="s">
        <v>62</v>
      </c>
      <c r="F32" s="68"/>
      <c r="G32" s="364" t="s">
        <v>22</v>
      </c>
      <c r="H32" s="365"/>
      <c r="I32" s="79">
        <v>16.100000000000001</v>
      </c>
      <c r="J32" s="67" t="s">
        <v>62</v>
      </c>
      <c r="K32" s="54"/>
      <c r="M32" s="212">
        <f>I32-D32</f>
        <v>1.0000000000000018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1" t="s">
        <v>173</v>
      </c>
      <c r="C34" s="381"/>
      <c r="D34" s="381"/>
      <c r="E34" s="381"/>
      <c r="F34" s="381" t="s">
        <v>19</v>
      </c>
      <c r="G34" s="72" t="s">
        <v>1</v>
      </c>
      <c r="H34" s="73" t="s">
        <v>0</v>
      </c>
      <c r="I34" s="381" t="s">
        <v>175</v>
      </c>
      <c r="J34" s="38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1"/>
      <c r="G35" s="74">
        <f>+H35-2</f>
        <v>22</v>
      </c>
      <c r="H35" s="75">
        <f>EVEN(F36)</f>
        <v>24</v>
      </c>
      <c r="I35" s="381"/>
      <c r="J35" s="381"/>
      <c r="K35" s="54"/>
    </row>
    <row r="36" spans="1:13" x14ac:dyDescent="0.2">
      <c r="A36" s="52"/>
      <c r="B36" s="76">
        <f>AVERAGE(D32,I32)</f>
        <v>15.600000000000001</v>
      </c>
      <c r="C36" s="76">
        <f>25.4*B36/13.61</f>
        <v>29.113886847905952</v>
      </c>
      <c r="D36" s="76">
        <f>+'A.2.2. Promedio diarios (T y P)'!H24</f>
        <v>760.73422762673965</v>
      </c>
      <c r="E36" s="77">
        <f>1-(C36/D36)</f>
        <v>0.9617292271195258</v>
      </c>
      <c r="F36" s="76">
        <f>+'A.2.2. Promedio diarios (T y P)'!E24</f>
        <v>23.452173913043481</v>
      </c>
      <c r="G36" s="80">
        <v>1.18</v>
      </c>
      <c r="H36" s="80">
        <v>1.1830000000000001</v>
      </c>
      <c r="I36" s="397">
        <f>-(H36-G36)/(H35-G35)*(H35-F36)+H36</f>
        <v>1.1821782608695652</v>
      </c>
      <c r="J36" s="39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6" t="s">
        <v>25</v>
      </c>
      <c r="D38" s="366"/>
      <c r="E38" s="367">
        <f>+'A.2.2. Promedio diarios (T y P)'!D27</f>
        <v>44588.506944444445</v>
      </c>
      <c r="F38" s="367"/>
      <c r="G38" s="366" t="s">
        <v>26</v>
      </c>
      <c r="H38" s="366"/>
      <c r="I38" s="367">
        <f>+'A.2.2. Promedio diarios (T y P)'!G27</f>
        <v>44589.472222222219</v>
      </c>
      <c r="J38" s="36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79">
        <v>15.2</v>
      </c>
      <c r="E40" s="67" t="s">
        <v>62</v>
      </c>
      <c r="F40" s="68"/>
      <c r="G40" s="364" t="s">
        <v>22</v>
      </c>
      <c r="H40" s="365"/>
      <c r="I40" s="79">
        <v>16.2</v>
      </c>
      <c r="J40" s="67" t="s">
        <v>62</v>
      </c>
      <c r="K40" s="54"/>
      <c r="M40" s="212">
        <f>I40-D40</f>
        <v>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1" t="s">
        <v>173</v>
      </c>
      <c r="C42" s="381"/>
      <c r="D42" s="381"/>
      <c r="E42" s="381"/>
      <c r="F42" s="381" t="s">
        <v>19</v>
      </c>
      <c r="G42" s="72" t="s">
        <v>1</v>
      </c>
      <c r="H42" s="73" t="s">
        <v>0</v>
      </c>
      <c r="I42" s="381" t="s">
        <v>175</v>
      </c>
      <c r="J42" s="38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1"/>
      <c r="G43" s="74">
        <f>+H43-2</f>
        <v>22</v>
      </c>
      <c r="H43" s="75">
        <f>EVEN(F44)</f>
        <v>24</v>
      </c>
      <c r="I43" s="381"/>
      <c r="J43" s="381"/>
      <c r="K43" s="54"/>
    </row>
    <row r="44" spans="1:13" x14ac:dyDescent="0.2">
      <c r="A44" s="52"/>
      <c r="B44" s="76">
        <f>AVERAGE(D40,I40)</f>
        <v>15.7</v>
      </c>
      <c r="C44" s="76">
        <f>25.4*B44/13.61</f>
        <v>29.30051432770022</v>
      </c>
      <c r="D44" s="76">
        <f>+'A.2.2. Promedio diarios (T y P)'!H31</f>
        <v>761.37608060321497</v>
      </c>
      <c r="E44" s="77">
        <f>1-(C44/D44)</f>
        <v>0.96151637137787893</v>
      </c>
      <c r="F44" s="76">
        <f>+'A.2.2. Promedio diarios (T y P)'!E31</f>
        <v>22.690909090909091</v>
      </c>
      <c r="G44" s="80">
        <v>1.18</v>
      </c>
      <c r="H44" s="80">
        <v>1.1830000000000001</v>
      </c>
      <c r="I44" s="397">
        <f>-(H44-G44)/(H43-G43)*(H43-F44)+H44</f>
        <v>1.1810363636363637</v>
      </c>
      <c r="J44" s="39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6" t="s">
        <v>25</v>
      </c>
      <c r="D46" s="366"/>
      <c r="E46" s="367">
        <f>+'A.2.2. Promedio diarios (T y P)'!D34</f>
        <v>44589.5</v>
      </c>
      <c r="F46" s="367"/>
      <c r="G46" s="366" t="s">
        <v>26</v>
      </c>
      <c r="H46" s="366"/>
      <c r="I46" s="367">
        <f>+'A.2.2. Promedio diarios (T y P)'!G34</f>
        <v>44590.46875</v>
      </c>
      <c r="J46" s="36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79">
        <v>14.2</v>
      </c>
      <c r="E48" s="67" t="s">
        <v>62</v>
      </c>
      <c r="F48" s="68"/>
      <c r="G48" s="364" t="s">
        <v>22</v>
      </c>
      <c r="H48" s="365"/>
      <c r="I48" s="79">
        <v>15</v>
      </c>
      <c r="J48" s="67" t="s">
        <v>62</v>
      </c>
      <c r="K48" s="54"/>
      <c r="M48" s="212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1" t="s">
        <v>173</v>
      </c>
      <c r="C50" s="381"/>
      <c r="D50" s="381"/>
      <c r="E50" s="381"/>
      <c r="F50" s="381" t="s">
        <v>19</v>
      </c>
      <c r="G50" s="72" t="s">
        <v>1</v>
      </c>
      <c r="H50" s="73" t="s">
        <v>0</v>
      </c>
      <c r="I50" s="381" t="s">
        <v>175</v>
      </c>
      <c r="J50" s="38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1"/>
      <c r="G51" s="74">
        <f>+H51-2</f>
        <v>22</v>
      </c>
      <c r="H51" s="75">
        <f>EVEN(F52)</f>
        <v>24</v>
      </c>
      <c r="I51" s="381"/>
      <c r="J51" s="381"/>
      <c r="K51" s="54"/>
    </row>
    <row r="52" spans="1:13" x14ac:dyDescent="0.2">
      <c r="A52" s="52"/>
      <c r="B52" s="76">
        <f>AVERAGE(D48,I48)</f>
        <v>14.6</v>
      </c>
      <c r="C52" s="76">
        <f>25.4*B52/13.61</f>
        <v>27.247612049963262</v>
      </c>
      <c r="D52" s="76">
        <f>+'A.2.2. Promedio diarios (T y P)'!H38</f>
        <v>761.88541243397003</v>
      </c>
      <c r="E52" s="77">
        <f>1-(C52/D52)</f>
        <v>0.96423660093068819</v>
      </c>
      <c r="F52" s="76">
        <f>+'A.2.2. Promedio diarios (T y P)'!E38</f>
        <v>22.8</v>
      </c>
      <c r="G52" s="80">
        <v>1.1819999999999999</v>
      </c>
      <c r="H52" s="80">
        <v>1.1859999999999999</v>
      </c>
      <c r="I52" s="397">
        <f>-(H52-G52)/(H51-G51)*(H51-F52)+H52</f>
        <v>1.1836</v>
      </c>
      <c r="J52" s="39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6" t="s">
        <v>25</v>
      </c>
      <c r="D54" s="366"/>
      <c r="E54" s="367">
        <f>+'A.2.2. Promedio diarios (T y P)'!D41</f>
        <v>44590.486111111109</v>
      </c>
      <c r="F54" s="367"/>
      <c r="G54" s="366" t="s">
        <v>26</v>
      </c>
      <c r="H54" s="366"/>
      <c r="I54" s="367">
        <f>+'A.2.2. Promedio diarios (T y P)'!G41</f>
        <v>44591.447916666664</v>
      </c>
      <c r="J54" s="36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66">
        <v>13.5</v>
      </c>
      <c r="E56" s="67" t="s">
        <v>62</v>
      </c>
      <c r="F56" s="68"/>
      <c r="G56" s="364" t="s">
        <v>22</v>
      </c>
      <c r="H56" s="365"/>
      <c r="I56" s="79">
        <v>14.6</v>
      </c>
      <c r="J56" s="67" t="s">
        <v>62</v>
      </c>
      <c r="K56" s="54"/>
      <c r="M56" s="212">
        <f>I56-D56</f>
        <v>1.0999999999999996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1" t="s">
        <v>173</v>
      </c>
      <c r="C58" s="381"/>
      <c r="D58" s="381"/>
      <c r="E58" s="381"/>
      <c r="F58" s="381" t="s">
        <v>19</v>
      </c>
      <c r="G58" s="72" t="s">
        <v>1</v>
      </c>
      <c r="H58" s="73" t="s">
        <v>0</v>
      </c>
      <c r="I58" s="381" t="s">
        <v>175</v>
      </c>
      <c r="J58" s="38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1"/>
      <c r="G59" s="74">
        <f>+H59-2</f>
        <v>22</v>
      </c>
      <c r="H59" s="75">
        <f>EVEN(F60)</f>
        <v>24</v>
      </c>
      <c r="I59" s="381"/>
      <c r="J59" s="381"/>
      <c r="K59" s="54"/>
    </row>
    <row r="60" spans="1:13" x14ac:dyDescent="0.2">
      <c r="A60" s="52"/>
      <c r="B60" s="76">
        <f>AVERAGE(D56,I56)</f>
        <v>14.05</v>
      </c>
      <c r="C60" s="76">
        <f>25.4*B60/13.61</f>
        <v>26.221160911094785</v>
      </c>
      <c r="D60" s="76">
        <f>+'A.2.2. Promedio diarios (T y P)'!H45</f>
        <v>761.9981031721029</v>
      </c>
      <c r="E60" s="77">
        <f>1-(C60/D60)</f>
        <v>0.96558894201712664</v>
      </c>
      <c r="F60" s="76">
        <f>+'A.2.2. Promedio diarios (T y P)'!E45</f>
        <v>22.383333333333336</v>
      </c>
      <c r="G60" s="80">
        <v>1.1850000000000001</v>
      </c>
      <c r="H60" s="81">
        <v>1.1890000000000001</v>
      </c>
      <c r="I60" s="397">
        <f>-(H60-G60)/(H59-G59)*(H59-F60)+H60</f>
        <v>1.1857666666666666</v>
      </c>
      <c r="J60" s="39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6" t="s">
        <v>25</v>
      </c>
      <c r="D62" s="366"/>
      <c r="E62" s="367">
        <f>'A.2.2. Promedio diarios (T y P)'!D48</f>
        <v>0</v>
      </c>
      <c r="F62" s="367"/>
      <c r="G62" s="366" t="s">
        <v>26</v>
      </c>
      <c r="H62" s="366"/>
      <c r="I62" s="367">
        <f>'A.2.2. Promedio diarios (T y P)'!G48</f>
        <v>0</v>
      </c>
      <c r="J62" s="36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>
        <v>15.5</v>
      </c>
      <c r="E64" s="67" t="s">
        <v>62</v>
      </c>
      <c r="F64" s="68"/>
      <c r="G64" s="364" t="s">
        <v>22</v>
      </c>
      <c r="H64" s="365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81" t="s">
        <v>173</v>
      </c>
      <c r="C66" s="381"/>
      <c r="D66" s="381"/>
      <c r="E66" s="381"/>
      <c r="F66" s="381" t="s">
        <v>19</v>
      </c>
      <c r="G66" s="72" t="s">
        <v>1</v>
      </c>
      <c r="H66" s="72" t="s">
        <v>0</v>
      </c>
      <c r="I66" s="381" t="s">
        <v>175</v>
      </c>
      <c r="J66" s="381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1"/>
      <c r="G67" s="74" t="e">
        <f>+H67-2</f>
        <v>#DIV/0!</v>
      </c>
      <c r="H67" s="74" t="e">
        <f>EVEN(F68)</f>
        <v>#DIV/0!</v>
      </c>
      <c r="I67" s="381"/>
      <c r="J67" s="381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83" t="e">
        <f>-(H68-G68)/(H67-G67)*(H67-F68)+H68</f>
        <v>#DIV/0!</v>
      </c>
      <c r="J68" s="384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6" t="s">
        <v>25</v>
      </c>
      <c r="D70" s="366"/>
      <c r="E70" s="367" t="e">
        <f>+'A.2.2. Promedio diarios (T y P)'!#REF!</f>
        <v>#REF!</v>
      </c>
      <c r="F70" s="367"/>
      <c r="G70" s="366" t="s">
        <v>26</v>
      </c>
      <c r="H70" s="366"/>
      <c r="I70" s="367" t="e">
        <f>+'A.2.2. Promedio diarios (T y P)'!#REF!</f>
        <v>#REF!</v>
      </c>
      <c r="J70" s="38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5" t="s">
        <v>173</v>
      </c>
      <c r="C74" s="386"/>
      <c r="D74" s="386"/>
      <c r="E74" s="387"/>
      <c r="F74" s="388" t="s">
        <v>19</v>
      </c>
      <c r="G74" s="72" t="s">
        <v>1</v>
      </c>
      <c r="H74" s="73" t="s">
        <v>0</v>
      </c>
      <c r="I74" s="390" t="s">
        <v>175</v>
      </c>
      <c r="J74" s="391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89"/>
      <c r="G75" s="74" t="e">
        <f>+H75-2</f>
        <v>#REF!</v>
      </c>
      <c r="H75" s="75" t="e">
        <f>EVEN(F76)</f>
        <v>#REF!</v>
      </c>
      <c r="I75" s="392"/>
      <c r="J75" s="393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4" t="e">
        <f>-(H76-G76)/(H75-G75)*(H75-F76)+H76</f>
        <v>#REF!</v>
      </c>
      <c r="J76" s="384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6" t="s">
        <v>25</v>
      </c>
      <c r="D78" s="366"/>
      <c r="E78" s="367" t="e">
        <f>+'A.2.2. Promedio diarios (T y P)'!#REF!</f>
        <v>#REF!</v>
      </c>
      <c r="F78" s="367"/>
      <c r="G78" s="366" t="s">
        <v>26</v>
      </c>
      <c r="H78" s="366"/>
      <c r="I78" s="367" t="e">
        <f>+'A.2.2. Promedio diarios (T y P)'!#REF!</f>
        <v>#REF!</v>
      </c>
      <c r="J78" s="38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5" t="s">
        <v>173</v>
      </c>
      <c r="C82" s="386"/>
      <c r="D82" s="386"/>
      <c r="E82" s="387"/>
      <c r="F82" s="388" t="s">
        <v>19</v>
      </c>
      <c r="G82" s="72" t="s">
        <v>1</v>
      </c>
      <c r="H82" s="73" t="s">
        <v>0</v>
      </c>
      <c r="I82" s="390" t="s">
        <v>34</v>
      </c>
      <c r="J82" s="391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89"/>
      <c r="G83" s="74" t="e">
        <f>+H83-2</f>
        <v>#REF!</v>
      </c>
      <c r="H83" s="75" t="e">
        <f>EVEN(F84)</f>
        <v>#REF!</v>
      </c>
      <c r="I83" s="392"/>
      <c r="J83" s="393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4" t="e">
        <f>-(H84-G84)/(H83-G83)*(H83-F84)+H84</f>
        <v>#REF!</v>
      </c>
      <c r="J84" s="384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66" t="s">
        <v>25</v>
      </c>
      <c r="D86" s="366"/>
      <c r="E86" s="367" t="e">
        <f>+'A.2.2. Promedio diarios (T y P)'!#REF!</f>
        <v>#REF!</v>
      </c>
      <c r="F86" s="367"/>
      <c r="G86" s="366" t="s">
        <v>26</v>
      </c>
      <c r="H86" s="366"/>
      <c r="I86" s="367" t="e">
        <f>+'A.2.2. Promedio diarios (T y P)'!#REF!</f>
        <v>#REF!</v>
      </c>
      <c r="J86" s="38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5" t="s">
        <v>173</v>
      </c>
      <c r="C90" s="386"/>
      <c r="D90" s="386"/>
      <c r="E90" s="387"/>
      <c r="F90" s="388" t="s">
        <v>19</v>
      </c>
      <c r="G90" s="72" t="s">
        <v>1</v>
      </c>
      <c r="H90" s="73" t="s">
        <v>0</v>
      </c>
      <c r="I90" s="390" t="s">
        <v>34</v>
      </c>
      <c r="J90" s="391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89"/>
      <c r="G91" s="74" t="e">
        <f>+H91-2</f>
        <v>#REF!</v>
      </c>
      <c r="H91" s="75" t="e">
        <f>EVEN(F92)</f>
        <v>#REF!</v>
      </c>
      <c r="I91" s="392"/>
      <c r="J91" s="393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4" t="e">
        <f>-(H92-G92)/(H91-G91)*(H91-F92)+H92</f>
        <v>#REF!</v>
      </c>
      <c r="J92" s="384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66" t="s">
        <v>25</v>
      </c>
      <c r="D94" s="366"/>
      <c r="E94" s="367" t="e">
        <f>+'A.2.2. Promedio diarios (T y P)'!#REF!</f>
        <v>#REF!</v>
      </c>
      <c r="F94" s="367"/>
      <c r="G94" s="366" t="s">
        <v>26</v>
      </c>
      <c r="H94" s="366"/>
      <c r="I94" s="367" t="e">
        <f>+'A.2.2. Promedio diarios (T y P)'!#REF!</f>
        <v>#REF!</v>
      </c>
      <c r="J94" s="38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5" t="s">
        <v>173</v>
      </c>
      <c r="C98" s="386"/>
      <c r="D98" s="386"/>
      <c r="E98" s="387"/>
      <c r="F98" s="388" t="s">
        <v>19</v>
      </c>
      <c r="G98" s="72" t="s">
        <v>1</v>
      </c>
      <c r="H98" s="73" t="s">
        <v>0</v>
      </c>
      <c r="I98" s="390" t="s">
        <v>34</v>
      </c>
      <c r="J98" s="391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89"/>
      <c r="G99" s="74" t="e">
        <f>+H99-2</f>
        <v>#REF!</v>
      </c>
      <c r="H99" s="75" t="e">
        <f>EVEN(F100)</f>
        <v>#REF!</v>
      </c>
      <c r="I99" s="392"/>
      <c r="J99" s="393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4" t="e">
        <f>-(H100-G100)/(H99-G99)*(H99-F100)+H100</f>
        <v>#REF!</v>
      </c>
      <c r="J100" s="384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66" t="s">
        <v>25</v>
      </c>
      <c r="D102" s="366"/>
      <c r="E102" s="367" t="e">
        <f>+'A.2.2. Promedio diarios (T y P)'!#REF!</f>
        <v>#REF!</v>
      </c>
      <c r="F102" s="367"/>
      <c r="G102" s="366" t="s">
        <v>26</v>
      </c>
      <c r="H102" s="366"/>
      <c r="I102" s="367" t="e">
        <f>+'A.2.2. Promedio diarios (T y P)'!#REF!</f>
        <v>#REF!</v>
      </c>
      <c r="J102" s="38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5" t="s">
        <v>173</v>
      </c>
      <c r="C106" s="386"/>
      <c r="D106" s="386"/>
      <c r="E106" s="387"/>
      <c r="F106" s="388" t="s">
        <v>19</v>
      </c>
      <c r="G106" s="72" t="s">
        <v>1</v>
      </c>
      <c r="H106" s="73" t="s">
        <v>0</v>
      </c>
      <c r="I106" s="390" t="s">
        <v>34</v>
      </c>
      <c r="J106" s="391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89"/>
      <c r="G107" s="74" t="e">
        <f>+H107-2</f>
        <v>#REF!</v>
      </c>
      <c r="H107" s="75" t="e">
        <f>EVEN(F108)</f>
        <v>#REF!</v>
      </c>
      <c r="I107" s="392"/>
      <c r="J107" s="393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4" t="e">
        <f>-(H108-G108)/(H107-G107)*(H107-F108)+H108</f>
        <v>#REF!</v>
      </c>
      <c r="J108" s="384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66" t="s">
        <v>25</v>
      </c>
      <c r="D110" s="366"/>
      <c r="E110" s="367" t="e">
        <f>+'A.2.2. Promedio diarios (T y P)'!#REF!</f>
        <v>#REF!</v>
      </c>
      <c r="F110" s="367"/>
      <c r="G110" s="366" t="s">
        <v>26</v>
      </c>
      <c r="H110" s="366"/>
      <c r="I110" s="367" t="e">
        <f>+'A.2.2. Promedio diarios (T y P)'!#REF!</f>
        <v>#REF!</v>
      </c>
      <c r="J110" s="38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5" t="s">
        <v>173</v>
      </c>
      <c r="C114" s="386"/>
      <c r="D114" s="386"/>
      <c r="E114" s="387"/>
      <c r="F114" s="388" t="s">
        <v>19</v>
      </c>
      <c r="G114" s="72" t="s">
        <v>1</v>
      </c>
      <c r="H114" s="73" t="s">
        <v>0</v>
      </c>
      <c r="I114" s="390" t="s">
        <v>34</v>
      </c>
      <c r="J114" s="391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89"/>
      <c r="G115" s="74" t="e">
        <f>+H115-2</f>
        <v>#REF!</v>
      </c>
      <c r="H115" s="75" t="e">
        <f>EVEN(F116)</f>
        <v>#REF!</v>
      </c>
      <c r="I115" s="392"/>
      <c r="J115" s="393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4" t="e">
        <f>-(H116-G116)/(H115-G115)*(H115-F116)+H116</f>
        <v>#REF!</v>
      </c>
      <c r="J116" s="384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66" t="s">
        <v>25</v>
      </c>
      <c r="D118" s="366"/>
      <c r="E118" s="367" t="e">
        <f>+'A.2.2. Promedio diarios (T y P)'!#REF!</f>
        <v>#REF!</v>
      </c>
      <c r="F118" s="367"/>
      <c r="G118" s="366" t="s">
        <v>26</v>
      </c>
      <c r="H118" s="366"/>
      <c r="I118" s="367" t="e">
        <f>+'A.2.2. Promedio diarios (T y P)'!#REF!</f>
        <v>#REF!</v>
      </c>
      <c r="J118" s="38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5" t="s">
        <v>173</v>
      </c>
      <c r="C122" s="386"/>
      <c r="D122" s="386"/>
      <c r="E122" s="387"/>
      <c r="F122" s="388" t="s">
        <v>19</v>
      </c>
      <c r="G122" s="72" t="s">
        <v>1</v>
      </c>
      <c r="H122" s="73" t="s">
        <v>0</v>
      </c>
      <c r="I122" s="390" t="s">
        <v>34</v>
      </c>
      <c r="J122" s="391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89"/>
      <c r="G123" s="74" t="e">
        <f>+H123-2</f>
        <v>#REF!</v>
      </c>
      <c r="H123" s="75" t="e">
        <f>EVEN(F124)</f>
        <v>#REF!</v>
      </c>
      <c r="I123" s="392"/>
      <c r="J123" s="393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4" t="e">
        <f>-(H124-G124)/(H123-G123)*(H123-F124)+H124</f>
        <v>#REF!</v>
      </c>
      <c r="J124" s="384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66" t="s">
        <v>25</v>
      </c>
      <c r="D126" s="366"/>
      <c r="E126" s="367" t="e">
        <f>+'A.2.2. Promedio diarios (T y P)'!#REF!</f>
        <v>#REF!</v>
      </c>
      <c r="F126" s="367"/>
      <c r="G126" s="366" t="s">
        <v>26</v>
      </c>
      <c r="H126" s="366"/>
      <c r="I126" s="367" t="e">
        <f>+'A.2.2. Promedio diarios (T y P)'!#REF!</f>
        <v>#REF!</v>
      </c>
      <c r="J126" s="38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5" t="s">
        <v>173</v>
      </c>
      <c r="C130" s="386"/>
      <c r="D130" s="386"/>
      <c r="E130" s="387"/>
      <c r="F130" s="388" t="s">
        <v>19</v>
      </c>
      <c r="G130" s="72" t="s">
        <v>1</v>
      </c>
      <c r="H130" s="73" t="s">
        <v>0</v>
      </c>
      <c r="I130" s="390" t="s">
        <v>34</v>
      </c>
      <c r="J130" s="391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89"/>
      <c r="G131" s="74" t="e">
        <f>+H131-2</f>
        <v>#REF!</v>
      </c>
      <c r="H131" s="75" t="e">
        <f>EVEN(F132)</f>
        <v>#REF!</v>
      </c>
      <c r="I131" s="392"/>
      <c r="J131" s="393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4" t="e">
        <f>-(H132-G132)/(H131-G131)*(H131-F132)+H132</f>
        <v>#REF!</v>
      </c>
      <c r="J132" s="384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66" t="s">
        <v>25</v>
      </c>
      <c r="D134" s="366"/>
      <c r="E134" s="367" t="e">
        <f>+'A.2.2. Promedio diarios (T y P)'!#REF!</f>
        <v>#REF!</v>
      </c>
      <c r="F134" s="367"/>
      <c r="G134" s="366" t="s">
        <v>26</v>
      </c>
      <c r="H134" s="366"/>
      <c r="I134" s="367" t="e">
        <f>+'A.2.2. Promedio diarios (T y P)'!#REF!</f>
        <v>#REF!</v>
      </c>
      <c r="J134" s="38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5" t="s">
        <v>173</v>
      </c>
      <c r="C138" s="386"/>
      <c r="D138" s="386"/>
      <c r="E138" s="387"/>
      <c r="F138" s="388" t="s">
        <v>19</v>
      </c>
      <c r="G138" s="72" t="s">
        <v>1</v>
      </c>
      <c r="H138" s="73" t="s">
        <v>0</v>
      </c>
      <c r="I138" s="390" t="s">
        <v>34</v>
      </c>
      <c r="J138" s="391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89"/>
      <c r="G139" s="74" t="e">
        <f>+H139-2</f>
        <v>#REF!</v>
      </c>
      <c r="H139" s="75" t="e">
        <f>EVEN(F140)</f>
        <v>#REF!</v>
      </c>
      <c r="I139" s="392"/>
      <c r="J139" s="393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4" t="e">
        <f>-(H140-G140)/(H139-G139)*(H139-F140)+H140</f>
        <v>#REF!</v>
      </c>
      <c r="J140" s="384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95" t="s">
        <v>13</v>
      </c>
      <c r="C142" s="395"/>
      <c r="D142" s="395"/>
      <c r="E142" s="395"/>
      <c r="F142" s="395"/>
      <c r="G142" s="395"/>
      <c r="H142" s="395"/>
      <c r="I142" s="395"/>
      <c r="J142" s="395"/>
      <c r="K142" s="54"/>
    </row>
    <row r="143" spans="1:11" ht="35.25" customHeight="1" x14ac:dyDescent="0.2">
      <c r="A143" s="52"/>
      <c r="B143" s="396" t="s">
        <v>170</v>
      </c>
      <c r="C143" s="396"/>
      <c r="D143" s="396"/>
      <c r="E143" s="396"/>
      <c r="F143" s="396"/>
      <c r="G143" s="396"/>
      <c r="H143" s="396"/>
      <c r="I143" s="396"/>
      <c r="J143" s="39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zoomScaleNormal="100" zoomScaleSheetLayoutView="100" zoomScalePageLayoutView="70" workbookViewId="0">
      <selection activeCell="N35" sqref="A2:N35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19"/>
      <c r="C2" s="420"/>
      <c r="D2" s="421"/>
      <c r="E2" s="428" t="s">
        <v>229</v>
      </c>
      <c r="F2" s="429"/>
      <c r="G2" s="429"/>
      <c r="H2" s="429"/>
      <c r="I2" s="429"/>
      <c r="J2" s="429"/>
      <c r="K2" s="429"/>
      <c r="L2" s="429"/>
      <c r="M2" s="430"/>
      <c r="N2" s="95"/>
    </row>
    <row r="3" spans="1:14" s="7" customFormat="1" ht="12.75" customHeight="1" x14ac:dyDescent="0.2">
      <c r="A3" s="82"/>
      <c r="B3" s="422"/>
      <c r="C3" s="423"/>
      <c r="D3" s="424"/>
      <c r="E3" s="431"/>
      <c r="F3" s="432"/>
      <c r="G3" s="432"/>
      <c r="H3" s="432"/>
      <c r="I3" s="432"/>
      <c r="J3" s="432"/>
      <c r="K3" s="432"/>
      <c r="L3" s="432"/>
      <c r="M3" s="433"/>
      <c r="N3" s="95"/>
    </row>
    <row r="4" spans="1:14" s="7" customFormat="1" ht="12.75" customHeight="1" x14ac:dyDescent="0.2">
      <c r="A4" s="82"/>
      <c r="B4" s="422"/>
      <c r="C4" s="423"/>
      <c r="D4" s="424"/>
      <c r="E4" s="431"/>
      <c r="F4" s="432"/>
      <c r="G4" s="432"/>
      <c r="H4" s="432"/>
      <c r="I4" s="432"/>
      <c r="J4" s="432"/>
      <c r="K4" s="432"/>
      <c r="L4" s="432"/>
      <c r="M4" s="433"/>
      <c r="N4" s="95"/>
    </row>
    <row r="5" spans="1:14" s="7" customFormat="1" ht="13.5" customHeight="1" x14ac:dyDescent="0.2">
      <c r="A5" s="82"/>
      <c r="B5" s="425"/>
      <c r="C5" s="426"/>
      <c r="D5" s="427"/>
      <c r="E5" s="434"/>
      <c r="F5" s="435"/>
      <c r="G5" s="435"/>
      <c r="H5" s="435"/>
      <c r="I5" s="435"/>
      <c r="J5" s="435"/>
      <c r="K5" s="435"/>
      <c r="L5" s="435"/>
      <c r="M5" s="436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55" t="s">
        <v>181</v>
      </c>
      <c r="C7" s="355"/>
      <c r="D7" s="355"/>
      <c r="E7" s="34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346"/>
      <c r="G7" s="346"/>
      <c r="H7" s="346"/>
      <c r="I7" s="346"/>
      <c r="J7" s="346"/>
      <c r="K7" s="346"/>
      <c r="L7" s="346"/>
      <c r="M7" s="346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5" t="s">
        <v>198</v>
      </c>
      <c r="C9" s="355"/>
      <c r="D9" s="355"/>
      <c r="E9" s="345" t="str">
        <f>'A.2.1. Promedio meteorologia'!B8</f>
        <v>CA-VMP-8</v>
      </c>
      <c r="F9" s="345"/>
      <c r="G9" s="148"/>
      <c r="H9" s="355" t="s">
        <v>182</v>
      </c>
      <c r="I9" s="355"/>
      <c r="J9" s="437" t="str">
        <f>'A.2.1. Promedio meteorologia'!E8</f>
        <v>0002-1-2022-411</v>
      </c>
      <c r="K9" s="437"/>
      <c r="L9" s="437"/>
      <c r="M9" s="437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8" t="s">
        <v>220</v>
      </c>
      <c r="C13" s="358"/>
      <c r="D13" s="358"/>
      <c r="E13" s="357" t="s">
        <v>221</v>
      </c>
      <c r="F13" s="357"/>
      <c r="G13" s="357"/>
      <c r="H13" s="357"/>
      <c r="I13" s="357"/>
      <c r="J13" s="357"/>
      <c r="K13" s="357"/>
      <c r="L13" s="357"/>
      <c r="M13" s="357"/>
      <c r="N13" s="68"/>
    </row>
    <row r="14" spans="1:14" s="4" customFormat="1" ht="15.6" customHeight="1" x14ac:dyDescent="0.2">
      <c r="A14" s="113"/>
      <c r="B14" s="358" t="s">
        <v>222</v>
      </c>
      <c r="C14" s="358"/>
      <c r="D14" s="358"/>
      <c r="E14" s="357" t="s">
        <v>14</v>
      </c>
      <c r="F14" s="357"/>
      <c r="G14" s="358" t="s">
        <v>223</v>
      </c>
      <c r="H14" s="358"/>
      <c r="I14" s="357" t="s">
        <v>224</v>
      </c>
      <c r="J14" s="357"/>
      <c r="K14" s="255" t="s">
        <v>225</v>
      </c>
      <c r="L14" s="357" t="str">
        <f>'A.2.3. Flujo promedio'!F17</f>
        <v>P9308X</v>
      </c>
      <c r="M14" s="357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38" t="s">
        <v>174</v>
      </c>
      <c r="H16" s="439"/>
      <c r="I16" s="438" t="s">
        <v>206</v>
      </c>
      <c r="J16" s="439"/>
      <c r="K16" s="183" t="s">
        <v>179</v>
      </c>
      <c r="L16" s="183" t="s">
        <v>178</v>
      </c>
      <c r="M16" s="184" t="s">
        <v>30</v>
      </c>
      <c r="N16" s="86"/>
    </row>
    <row r="17" spans="1:15" x14ac:dyDescent="0.2">
      <c r="A17" s="86"/>
      <c r="B17" s="87">
        <v>1</v>
      </c>
      <c r="C17" s="450" t="s">
        <v>157</v>
      </c>
      <c r="D17" s="334" t="s">
        <v>263</v>
      </c>
      <c r="E17" s="89">
        <f>+'A.2.2. Promedio diarios (T y P)'!D13</f>
        <v>44586.536111111112</v>
      </c>
      <c r="F17" s="89">
        <f>+'A.2.2. Promedio diarios (T y P)'!G13</f>
        <v>44587.494444444441</v>
      </c>
      <c r="G17" s="445">
        <f>+'A.2.2. Promedio diarios (T y P)'!M13</f>
        <v>1379.9999999930151</v>
      </c>
      <c r="H17" s="446"/>
      <c r="I17" s="443">
        <f>+'A.2.3. Flujo promedio'!I28</f>
        <v>1.1819500000000001</v>
      </c>
      <c r="J17" s="444"/>
      <c r="K17" s="90">
        <f t="shared" ref="K17:K31" si="0">+I17*G17</f>
        <v>1631.0909999917442</v>
      </c>
      <c r="L17" s="273">
        <v>179000</v>
      </c>
      <c r="M17" s="204">
        <f>IF(L17="","",L17/K17)</f>
        <v>109.74249750682581</v>
      </c>
      <c r="N17" s="86"/>
    </row>
    <row r="18" spans="1:15" x14ac:dyDescent="0.2">
      <c r="A18" s="86"/>
      <c r="B18" s="91">
        <v>2</v>
      </c>
      <c r="C18" s="451"/>
      <c r="D18" s="78" t="s">
        <v>264</v>
      </c>
      <c r="E18" s="92">
        <f>+'A.2.2. Promedio diarios (T y P)'!D20</f>
        <v>44587.520833333336</v>
      </c>
      <c r="F18" s="92">
        <f>+'A.2.2. Promedio diarios (T y P)'!G20</f>
        <v>44588.489583333336</v>
      </c>
      <c r="G18" s="447">
        <f>+'A.2.2. Promedio diarios (T y P)'!M20</f>
        <v>1395</v>
      </c>
      <c r="H18" s="448"/>
      <c r="I18" s="417">
        <f>'A.2.3. Flujo promedio'!I36:J36</f>
        <v>1.1821782608695652</v>
      </c>
      <c r="J18" s="418"/>
      <c r="K18" s="93">
        <f t="shared" si="0"/>
        <v>1649.1386739130435</v>
      </c>
      <c r="L18" s="297">
        <v>243000</v>
      </c>
      <c r="M18" s="205">
        <f t="shared" ref="M18:M31" si="1">IF(L18="","",L18/K18)</f>
        <v>147.34964611763937</v>
      </c>
      <c r="N18" s="86"/>
    </row>
    <row r="19" spans="1:15" x14ac:dyDescent="0.2">
      <c r="A19" s="86"/>
      <c r="B19" s="91">
        <v>3</v>
      </c>
      <c r="C19" s="451"/>
      <c r="D19" s="78" t="s">
        <v>265</v>
      </c>
      <c r="E19" s="92">
        <f>+'A.2.2. Promedio diarios (T y P)'!D27</f>
        <v>44588.506944444445</v>
      </c>
      <c r="F19" s="92">
        <f>+'A.2.2. Promedio diarios (T y P)'!G27</f>
        <v>44589.472222222219</v>
      </c>
      <c r="G19" s="447">
        <f>+'A.2.2. Promedio diarios (T y P)'!M27</f>
        <v>1389.9999999941792</v>
      </c>
      <c r="H19" s="448"/>
      <c r="I19" s="417">
        <f>'A.2.3. Flujo promedio'!I44:J44</f>
        <v>1.1810363636363637</v>
      </c>
      <c r="J19" s="418"/>
      <c r="K19" s="93">
        <f t="shared" si="0"/>
        <v>1641.640545447671</v>
      </c>
      <c r="L19" s="297">
        <v>257000</v>
      </c>
      <c r="M19" s="205">
        <f t="shared" si="1"/>
        <v>156.5507142916702</v>
      </c>
      <c r="N19" s="86"/>
    </row>
    <row r="20" spans="1:15" x14ac:dyDescent="0.2">
      <c r="A20" s="86"/>
      <c r="B20" s="91">
        <v>4</v>
      </c>
      <c r="C20" s="451"/>
      <c r="D20" s="78" t="s">
        <v>266</v>
      </c>
      <c r="E20" s="92">
        <f>+'A.2.2. Promedio diarios (T y P)'!D34</f>
        <v>44589.5</v>
      </c>
      <c r="F20" s="92">
        <f>+'A.2.2. Promedio diarios (T y P)'!G34</f>
        <v>44590.46875</v>
      </c>
      <c r="G20" s="447">
        <f>+'A.2.2. Promedio diarios (T y P)'!M34</f>
        <v>1395</v>
      </c>
      <c r="H20" s="448"/>
      <c r="I20" s="417">
        <f>'A.2.3. Flujo promedio'!I52:J52</f>
        <v>1.1836</v>
      </c>
      <c r="J20" s="418"/>
      <c r="K20" s="93">
        <f t="shared" si="0"/>
        <v>1651.1220000000001</v>
      </c>
      <c r="L20" s="297">
        <v>206000</v>
      </c>
      <c r="M20" s="205">
        <f t="shared" si="1"/>
        <v>124.76364556949758</v>
      </c>
      <c r="N20" s="86"/>
    </row>
    <row r="21" spans="1:15" ht="13.5" thickBot="1" x14ac:dyDescent="0.25">
      <c r="A21" s="86"/>
      <c r="B21" s="156">
        <v>5</v>
      </c>
      <c r="C21" s="452"/>
      <c r="D21" s="203" t="s">
        <v>267</v>
      </c>
      <c r="E21" s="158">
        <f>+'A.2.2. Promedio diarios (T y P)'!D41</f>
        <v>44590.486111111109</v>
      </c>
      <c r="F21" s="158">
        <f>+'A.2.2. Promedio diarios (T y P)'!G41</f>
        <v>44591.447916666664</v>
      </c>
      <c r="G21" s="440">
        <f>+'A.2.2. Promedio diarios (T y P)'!M41</f>
        <v>1384.9999999988358</v>
      </c>
      <c r="H21" s="441"/>
      <c r="I21" s="413">
        <f>'A.2.3. Flujo promedio'!I60:J60</f>
        <v>1.1857666666666666</v>
      </c>
      <c r="J21" s="414"/>
      <c r="K21" s="159">
        <f t="shared" si="0"/>
        <v>1642.2868333319529</v>
      </c>
      <c r="L21" s="274">
        <v>166000</v>
      </c>
      <c r="M21" s="296">
        <f t="shared" si="1"/>
        <v>101.07856717283117</v>
      </c>
      <c r="N21" s="86"/>
      <c r="O21" s="289">
        <f>AVERAGE(M17:M21)</f>
        <v>127.89701413169283</v>
      </c>
    </row>
    <row r="22" spans="1:15" ht="13.5" hidden="1" thickBot="1" x14ac:dyDescent="0.25">
      <c r="A22" s="86"/>
      <c r="B22" s="190">
        <v>6</v>
      </c>
      <c r="C22" s="307"/>
      <c r="D22" s="203"/>
      <c r="E22" s="309">
        <f>'A.2.2. Promedio diarios (T y P)'!D48</f>
        <v>0</v>
      </c>
      <c r="F22" s="309">
        <f>'A.2.2. Promedio diarios (T y P)'!G48</f>
        <v>0</v>
      </c>
      <c r="G22" s="449">
        <f>'A.2.2. Promedio diarios (T y P)'!M48</f>
        <v>0</v>
      </c>
      <c r="H22" s="449"/>
      <c r="I22" s="442" t="e">
        <f>'A.2.3. Flujo promedio'!I68:J68</f>
        <v>#DIV/0!</v>
      </c>
      <c r="J22" s="442"/>
      <c r="K22" s="310" t="e">
        <f t="shared" si="0"/>
        <v>#DIV/0!</v>
      </c>
      <c r="L22" s="311"/>
      <c r="M22" s="312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7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06" t="e">
        <f>+'A.2.2. Promedio diarios (T y P)'!#REF!</f>
        <v>#REF!</v>
      </c>
      <c r="H23" s="407"/>
      <c r="I23" s="415" t="e">
        <f>+#REF!</f>
        <v>#REF!</v>
      </c>
      <c r="J23" s="416"/>
      <c r="K23" s="187" t="e">
        <f t="shared" si="0"/>
        <v>#REF!</v>
      </c>
      <c r="L23" s="186"/>
      <c r="M23" s="295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7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47" t="e">
        <f>+'A.2.2. Promedio diarios (T y P)'!#REF!</f>
        <v>#REF!</v>
      </c>
      <c r="H24" s="448"/>
      <c r="I24" s="417" t="e">
        <f>+#REF!</f>
        <v>#REF!</v>
      </c>
      <c r="J24" s="418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7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8" t="e">
        <f>+'A.2.2. Promedio diarios (T y P)'!#REF!</f>
        <v>#REF!</v>
      </c>
      <c r="H25" s="409"/>
      <c r="I25" s="417" t="e">
        <f>+#REF!</f>
        <v>#REF!</v>
      </c>
      <c r="J25" s="418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7"/>
      <c r="D26" s="78"/>
      <c r="E26" s="92" t="e">
        <f>+'A.2.2. Promedio diarios (T y P)'!#REF!</f>
        <v>#REF!</v>
      </c>
      <c r="F26" s="92">
        <f>+'A.2.2. Promedio diarios (T y P)'!G9</f>
        <v>0</v>
      </c>
      <c r="G26" s="408" t="e">
        <f>+'A.2.2. Promedio diarios (T y P)'!#REF!</f>
        <v>#REF!</v>
      </c>
      <c r="H26" s="409"/>
      <c r="I26" s="417" t="e">
        <f>+#REF!</f>
        <v>#REF!</v>
      </c>
      <c r="J26" s="418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7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8" t="e">
        <f>+'A.2.2. Promedio diarios (T y P)'!#REF!</f>
        <v>#REF!</v>
      </c>
      <c r="H27" s="409"/>
      <c r="I27" s="417" t="e">
        <f>+#REF!</f>
        <v>#REF!</v>
      </c>
      <c r="J27" s="418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7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8" t="e">
        <f>+'A.2.2. Promedio diarios (T y P)'!#REF!</f>
        <v>#REF!</v>
      </c>
      <c r="H28" s="409"/>
      <c r="I28" s="417" t="e">
        <f>+#REF!</f>
        <v>#REF!</v>
      </c>
      <c r="J28" s="418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7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8" t="e">
        <f>+'A.2.2. Promedio diarios (T y P)'!#REF!</f>
        <v>#REF!</v>
      </c>
      <c r="H29" s="409"/>
      <c r="I29" s="417" t="e">
        <f>+#REF!</f>
        <v>#REF!</v>
      </c>
      <c r="J29" s="418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7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8" t="e">
        <f>+'A.2.2. Promedio diarios (T y P)'!#REF!</f>
        <v>#REF!</v>
      </c>
      <c r="H30" s="409"/>
      <c r="I30" s="417" t="e">
        <f>+#REF!</f>
        <v>#REF!</v>
      </c>
      <c r="J30" s="418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8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04" t="e">
        <f>+'A.2.2. Promedio diarios (T y P)'!#REF!</f>
        <v>#REF!</v>
      </c>
      <c r="H31" s="405"/>
      <c r="I31" s="413" t="e">
        <f>+#REF!</f>
        <v>#REF!</v>
      </c>
      <c r="J31" s="414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10" t="s">
        <v>409</v>
      </c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30"/>
  <sheetViews>
    <sheetView view="pageBreakPreview" zoomScale="90" zoomScaleNormal="90" zoomScaleSheetLayoutView="90" zoomScalePageLayoutView="60" workbookViewId="0">
      <selection activeCell="I92" sqref="A2:S92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7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7" s="15" customFormat="1" ht="12" customHeight="1" x14ac:dyDescent="0.2">
      <c r="A2" s="23"/>
      <c r="B2" s="24"/>
      <c r="C2" s="25"/>
      <c r="D2" s="25"/>
      <c r="E2" s="453" t="s">
        <v>232</v>
      </c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5"/>
      <c r="T2" s="23"/>
    </row>
    <row r="3" spans="1:27" s="15" customFormat="1" ht="12" customHeight="1" x14ac:dyDescent="0.2">
      <c r="A3" s="23"/>
      <c r="B3" s="26"/>
      <c r="C3" s="27"/>
      <c r="D3" s="27"/>
      <c r="E3" s="456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57"/>
      <c r="T3" s="23"/>
    </row>
    <row r="4" spans="1:27" s="15" customFormat="1" ht="12" customHeight="1" x14ac:dyDescent="0.2">
      <c r="A4" s="23"/>
      <c r="B4" s="26"/>
      <c r="C4" s="27"/>
      <c r="D4" s="27"/>
      <c r="E4" s="456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57"/>
      <c r="T4" s="23"/>
    </row>
    <row r="5" spans="1:27" s="15" customFormat="1" ht="12" customHeight="1" thickBot="1" x14ac:dyDescent="0.25">
      <c r="A5" s="23"/>
      <c r="B5" s="28"/>
      <c r="C5" s="29"/>
      <c r="D5" s="29"/>
      <c r="E5" s="458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60"/>
      <c r="T5" s="23"/>
    </row>
    <row r="6" spans="1:27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7" s="15" customFormat="1" ht="36" customHeight="1" x14ac:dyDescent="0.2">
      <c r="A7" s="35"/>
      <c r="B7" s="467" t="s">
        <v>181</v>
      </c>
      <c r="C7" s="467"/>
      <c r="D7" s="467"/>
      <c r="E7" s="46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23"/>
    </row>
    <row r="8" spans="1:27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7" s="15" customFormat="1" ht="15.6" customHeight="1" x14ac:dyDescent="0.2">
      <c r="A9" s="35"/>
      <c r="B9" s="355" t="s">
        <v>198</v>
      </c>
      <c r="C9" s="355"/>
      <c r="D9" s="355"/>
      <c r="E9" s="101" t="str">
        <f>+'A.2.1. Promedio meteorologia'!B8</f>
        <v>CA-VMP-8</v>
      </c>
      <c r="F9" s="148"/>
      <c r="G9" s="355" t="s">
        <v>182</v>
      </c>
      <c r="H9" s="355"/>
      <c r="I9" s="437" t="str">
        <f>'A.2.1. Promedio meteorologia'!E8</f>
        <v>0002-1-2022-411</v>
      </c>
      <c r="J9" s="437"/>
      <c r="K9" s="437"/>
      <c r="L9" s="437"/>
      <c r="M9" s="179"/>
      <c r="N9" s="179"/>
      <c r="O9" s="179"/>
      <c r="P9" s="179"/>
      <c r="Q9" s="179"/>
      <c r="R9" s="179"/>
      <c r="S9" s="179"/>
      <c r="T9" s="23"/>
    </row>
    <row r="10" spans="1:27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7" ht="12.75" customHeight="1" x14ac:dyDescent="0.2">
      <c r="A11" s="20"/>
      <c r="B11" s="471" t="s">
        <v>105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3"/>
      <c r="T11" s="191"/>
    </row>
    <row r="12" spans="1:27" s="16" customFormat="1" ht="12.6" customHeight="1" x14ac:dyDescent="0.2">
      <c r="A12" s="36"/>
      <c r="B12" s="468" t="s">
        <v>183</v>
      </c>
      <c r="C12" s="465"/>
      <c r="D12" s="469" t="s">
        <v>104</v>
      </c>
      <c r="E12" s="465" t="s">
        <v>147</v>
      </c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6"/>
      <c r="T12" s="192"/>
    </row>
    <row r="13" spans="1:27" ht="12.75" customHeight="1" x14ac:dyDescent="0.2">
      <c r="A13" s="20"/>
      <c r="B13" s="468"/>
      <c r="C13" s="465"/>
      <c r="D13" s="469"/>
      <c r="E13" s="37">
        <f>'A.2.4. Cálculo PM10 y VM'!$E17</f>
        <v>44586.536111111112</v>
      </c>
      <c r="F13" s="37">
        <f>'A.2.4. Cálculo PM10 y VM'!$E18</f>
        <v>44587.520833333336</v>
      </c>
      <c r="G13" s="37">
        <f>'A.2.4. Cálculo PM10 y VM'!$E19</f>
        <v>44588.506944444445</v>
      </c>
      <c r="H13" s="37">
        <f>'A.2.4. Cálculo PM10 y VM'!$E20</f>
        <v>44589.5</v>
      </c>
      <c r="I13" s="37">
        <f>'A.2.4. Cálculo PM10 y VM'!$E21</f>
        <v>44590.486111111109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7" x14ac:dyDescent="0.2">
      <c r="A14" s="20"/>
      <c r="B14" s="165" t="s">
        <v>101</v>
      </c>
      <c r="C14" s="38" t="s">
        <v>100</v>
      </c>
      <c r="D14" s="39" t="s">
        <v>132</v>
      </c>
      <c r="E14" s="287">
        <v>1347.501</v>
      </c>
      <c r="F14" s="265">
        <v>1848.694</v>
      </c>
      <c r="G14" s="265">
        <v>2146.107</v>
      </c>
      <c r="H14" s="265">
        <v>1221.576</v>
      </c>
      <c r="I14" s="265">
        <v>1010.643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90" t="s">
        <v>268</v>
      </c>
      <c r="W14" s="290" t="s">
        <v>295</v>
      </c>
      <c r="X14" s="13" t="s">
        <v>325</v>
      </c>
      <c r="Y14" s="13" t="s">
        <v>352</v>
      </c>
      <c r="Z14" s="13" t="s">
        <v>377</v>
      </c>
      <c r="AA14" s="12">
        <f>E14/F14</f>
        <v>0.72889347831496176</v>
      </c>
    </row>
    <row r="15" spans="1:27" x14ac:dyDescent="0.2">
      <c r="A15" s="20"/>
      <c r="B15" s="165" t="s">
        <v>79</v>
      </c>
      <c r="C15" s="38" t="s">
        <v>78</v>
      </c>
      <c r="D15" s="39" t="s">
        <v>132</v>
      </c>
      <c r="E15" s="265">
        <v>1.8859999999999999</v>
      </c>
      <c r="F15" s="265" t="s">
        <v>402</v>
      </c>
      <c r="G15" s="265" t="s">
        <v>402</v>
      </c>
      <c r="H15" s="265" t="s">
        <v>402</v>
      </c>
      <c r="I15" s="265" t="s">
        <v>402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90" t="s">
        <v>269</v>
      </c>
      <c r="W15" s="290" t="s">
        <v>296</v>
      </c>
      <c r="X15" s="13" t="s">
        <v>296</v>
      </c>
      <c r="Y15" s="13" t="s">
        <v>296</v>
      </c>
      <c r="Z15" s="13" t="s">
        <v>296</v>
      </c>
      <c r="AA15" s="12" t="e">
        <f t="shared" ref="AA15:AA46" si="0">E15/F15</f>
        <v>#VALUE!</v>
      </c>
    </row>
    <row r="16" spans="1:27" x14ac:dyDescent="0.2">
      <c r="A16" s="20"/>
      <c r="B16" s="165" t="s">
        <v>144</v>
      </c>
      <c r="C16" s="38" t="s">
        <v>99</v>
      </c>
      <c r="D16" s="39" t="s">
        <v>132</v>
      </c>
      <c r="E16" s="265">
        <v>19.113</v>
      </c>
      <c r="F16" s="265">
        <v>24.058</v>
      </c>
      <c r="G16" s="265">
        <v>32.338000000000001</v>
      </c>
      <c r="H16" s="265">
        <v>16.260999999999999</v>
      </c>
      <c r="I16" s="265">
        <v>10.166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90" t="s">
        <v>259</v>
      </c>
      <c r="W16" s="290" t="s">
        <v>297</v>
      </c>
      <c r="X16" s="13" t="s">
        <v>326</v>
      </c>
      <c r="Y16" s="13" t="s">
        <v>353</v>
      </c>
      <c r="Z16" s="13" t="s">
        <v>258</v>
      </c>
      <c r="AA16" s="12">
        <f t="shared" si="0"/>
        <v>0.79445506692160606</v>
      </c>
    </row>
    <row r="17" spans="1:27" x14ac:dyDescent="0.2">
      <c r="A17" s="20"/>
      <c r="B17" s="165" t="s">
        <v>98</v>
      </c>
      <c r="C17" s="38" t="s">
        <v>97</v>
      </c>
      <c r="D17" s="39" t="s">
        <v>132</v>
      </c>
      <c r="E17" s="265">
        <v>33.372999999999998</v>
      </c>
      <c r="F17" s="265">
        <v>50.277999999999999</v>
      </c>
      <c r="G17" s="265">
        <v>45.033999999999999</v>
      </c>
      <c r="H17" s="265">
        <v>39.168999999999997</v>
      </c>
      <c r="I17" s="265">
        <v>27.623000000000001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90" t="s">
        <v>270</v>
      </c>
      <c r="W17" s="290" t="s">
        <v>298</v>
      </c>
      <c r="X17" s="13" t="s">
        <v>327</v>
      </c>
      <c r="Y17" s="13" t="s">
        <v>354</v>
      </c>
      <c r="Z17" s="13" t="s">
        <v>378</v>
      </c>
      <c r="AA17" s="12">
        <f t="shared" si="0"/>
        <v>0.66376944190301923</v>
      </c>
    </row>
    <row r="18" spans="1:27" x14ac:dyDescent="0.2">
      <c r="A18" s="20"/>
      <c r="B18" s="165" t="s">
        <v>96</v>
      </c>
      <c r="C18" s="38" t="s">
        <v>95</v>
      </c>
      <c r="D18" s="39" t="s">
        <v>132</v>
      </c>
      <c r="E18" s="40" t="s">
        <v>403</v>
      </c>
      <c r="F18" s="40" t="s">
        <v>403</v>
      </c>
      <c r="G18" s="40" t="s">
        <v>403</v>
      </c>
      <c r="H18" s="40" t="s">
        <v>403</v>
      </c>
      <c r="I18" s="40" t="s">
        <v>403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90" t="s">
        <v>249</v>
      </c>
      <c r="W18" s="290" t="s">
        <v>249</v>
      </c>
      <c r="X18" s="13" t="s">
        <v>249</v>
      </c>
      <c r="Y18" s="13" t="s">
        <v>249</v>
      </c>
      <c r="Z18" s="13" t="s">
        <v>249</v>
      </c>
      <c r="AA18" s="12" t="e">
        <f t="shared" si="0"/>
        <v>#VALUE!</v>
      </c>
    </row>
    <row r="19" spans="1:27" x14ac:dyDescent="0.2">
      <c r="A19" s="20"/>
      <c r="B19" s="165" t="s">
        <v>106</v>
      </c>
      <c r="C19" s="38" t="s">
        <v>118</v>
      </c>
      <c r="D19" s="39" t="s">
        <v>132</v>
      </c>
      <c r="E19" s="265">
        <v>7.5670000000000002</v>
      </c>
      <c r="F19" s="265">
        <v>2.6219999999999999</v>
      </c>
      <c r="G19" s="265">
        <v>4.6920000000000002</v>
      </c>
      <c r="H19" s="265">
        <v>1.794</v>
      </c>
      <c r="I19" s="265">
        <v>2.1619999999999999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90" t="s">
        <v>271</v>
      </c>
      <c r="W19" s="290" t="s">
        <v>299</v>
      </c>
      <c r="X19" s="13" t="s">
        <v>328</v>
      </c>
      <c r="Y19" s="13" t="s">
        <v>355</v>
      </c>
      <c r="Z19" s="13" t="s">
        <v>379</v>
      </c>
      <c r="AA19" s="12">
        <f t="shared" si="0"/>
        <v>2.8859649122807021</v>
      </c>
    </row>
    <row r="20" spans="1:27" x14ac:dyDescent="0.2">
      <c r="A20" s="20"/>
      <c r="B20" s="165" t="s">
        <v>107</v>
      </c>
      <c r="C20" s="38" t="s">
        <v>119</v>
      </c>
      <c r="D20" s="39" t="s">
        <v>132</v>
      </c>
      <c r="E20" s="265">
        <v>3.3580000000000001</v>
      </c>
      <c r="F20" s="265">
        <v>3.266</v>
      </c>
      <c r="G20" s="265" t="s">
        <v>404</v>
      </c>
      <c r="H20" s="265" t="s">
        <v>404</v>
      </c>
      <c r="I20" s="265">
        <v>3.1739999999999999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90" t="s">
        <v>272</v>
      </c>
      <c r="W20" s="290" t="s">
        <v>300</v>
      </c>
      <c r="X20" s="13" t="s">
        <v>329</v>
      </c>
      <c r="Y20" s="13" t="s">
        <v>329</v>
      </c>
      <c r="Z20" s="13" t="s">
        <v>380</v>
      </c>
      <c r="AA20" s="12">
        <f t="shared" si="0"/>
        <v>1.028169014084507</v>
      </c>
    </row>
    <row r="21" spans="1:27" x14ac:dyDescent="0.2">
      <c r="A21" s="20"/>
      <c r="B21" s="165" t="s">
        <v>94</v>
      </c>
      <c r="C21" s="38" t="s">
        <v>93</v>
      </c>
      <c r="D21" s="39" t="s">
        <v>132</v>
      </c>
      <c r="E21" s="265">
        <v>11.132</v>
      </c>
      <c r="F21" s="287">
        <v>7.8659999999999997</v>
      </c>
      <c r="G21" s="265">
        <v>7.1070000000000002</v>
      </c>
      <c r="H21" s="265">
        <v>6.0490000000000004</v>
      </c>
      <c r="I21" s="265">
        <v>5.6120000000000001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90" t="s">
        <v>273</v>
      </c>
      <c r="W21" s="290" t="s">
        <v>301</v>
      </c>
      <c r="X21" s="13" t="s">
        <v>330</v>
      </c>
      <c r="Y21" s="13" t="s">
        <v>356</v>
      </c>
      <c r="Z21" s="13" t="s">
        <v>381</v>
      </c>
      <c r="AA21" s="12">
        <f t="shared" si="0"/>
        <v>1.4152046783625731</v>
      </c>
    </row>
    <row r="22" spans="1:27" x14ac:dyDescent="0.2">
      <c r="A22" s="20"/>
      <c r="B22" s="165" t="s">
        <v>108</v>
      </c>
      <c r="C22" s="38" t="s">
        <v>121</v>
      </c>
      <c r="D22" s="39" t="s">
        <v>132</v>
      </c>
      <c r="E22" s="265">
        <v>5012.5969999999998</v>
      </c>
      <c r="F22" s="265">
        <v>7281.5929999999998</v>
      </c>
      <c r="G22" s="265">
        <v>8049.2870000000003</v>
      </c>
      <c r="H22" s="265">
        <v>5144.0649999999996</v>
      </c>
      <c r="I22" s="265">
        <v>3588.2530000000002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90" t="s">
        <v>274</v>
      </c>
      <c r="W22" s="290" t="s">
        <v>302</v>
      </c>
      <c r="X22" s="13" t="s">
        <v>331</v>
      </c>
      <c r="Y22" s="13" t="s">
        <v>357</v>
      </c>
      <c r="Z22" s="13" t="s">
        <v>382</v>
      </c>
      <c r="AA22" s="12">
        <f t="shared" si="0"/>
        <v>0.68839291072708952</v>
      </c>
    </row>
    <row r="23" spans="1:27" x14ac:dyDescent="0.2">
      <c r="A23" s="20"/>
      <c r="B23" s="165" t="s">
        <v>92</v>
      </c>
      <c r="C23" s="38" t="s">
        <v>91</v>
      </c>
      <c r="D23" s="39" t="s">
        <v>132</v>
      </c>
      <c r="E23" s="265">
        <v>1.714</v>
      </c>
      <c r="F23" s="287">
        <v>2.266</v>
      </c>
      <c r="G23" s="265">
        <v>2.3119999999999998</v>
      </c>
      <c r="H23" s="265">
        <v>1.645</v>
      </c>
      <c r="I23" s="265">
        <v>1.2310000000000001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90" t="s">
        <v>275</v>
      </c>
      <c r="W23" s="290" t="s">
        <v>303</v>
      </c>
      <c r="X23" s="13" t="s">
        <v>332</v>
      </c>
      <c r="Y23" s="13" t="s">
        <v>358</v>
      </c>
      <c r="Z23" s="13" t="s">
        <v>383</v>
      </c>
      <c r="AA23" s="12">
        <f t="shared" si="0"/>
        <v>0.75639894086496029</v>
      </c>
    </row>
    <row r="24" spans="1:27" x14ac:dyDescent="0.2">
      <c r="A24" s="20"/>
      <c r="B24" s="165" t="s">
        <v>88</v>
      </c>
      <c r="C24" s="38" t="s">
        <v>87</v>
      </c>
      <c r="D24" s="39" t="s">
        <v>132</v>
      </c>
      <c r="E24" s="265">
        <v>815.41899999999998</v>
      </c>
      <c r="F24" s="265">
        <v>738.92100000000005</v>
      </c>
      <c r="G24" s="265">
        <v>454.06599999999997</v>
      </c>
      <c r="H24" s="265">
        <v>336.58199999999999</v>
      </c>
      <c r="I24" s="265">
        <v>349.09399999999999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90" t="s">
        <v>276</v>
      </c>
      <c r="W24" s="290" t="s">
        <v>304</v>
      </c>
      <c r="X24" s="13" t="s">
        <v>333</v>
      </c>
      <c r="Y24" s="13" t="s">
        <v>359</v>
      </c>
      <c r="Z24" s="13" t="s">
        <v>384</v>
      </c>
      <c r="AA24" s="12">
        <f t="shared" si="0"/>
        <v>1.1035266286923771</v>
      </c>
    </row>
    <row r="25" spans="1:27" x14ac:dyDescent="0.2">
      <c r="A25" s="20"/>
      <c r="B25" s="165" t="s">
        <v>90</v>
      </c>
      <c r="C25" s="38" t="s">
        <v>89</v>
      </c>
      <c r="D25" s="39" t="s">
        <v>132</v>
      </c>
      <c r="E25" s="40">
        <v>7.694</v>
      </c>
      <c r="F25" s="287">
        <v>38.33</v>
      </c>
      <c r="G25" s="40">
        <v>11.167</v>
      </c>
      <c r="H25" s="287">
        <v>17.077999999999999</v>
      </c>
      <c r="I25" s="40">
        <v>2.887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90" t="s">
        <v>277</v>
      </c>
      <c r="W25" s="290" t="s">
        <v>305</v>
      </c>
      <c r="X25" s="13" t="s">
        <v>334</v>
      </c>
      <c r="Y25" s="13" t="s">
        <v>360</v>
      </c>
      <c r="Z25" s="13" t="s">
        <v>385</v>
      </c>
      <c r="AA25" s="12">
        <f t="shared" si="0"/>
        <v>0.20073049830420037</v>
      </c>
    </row>
    <row r="26" spans="1:27" x14ac:dyDescent="0.2">
      <c r="A26" s="20"/>
      <c r="B26" s="165" t="s">
        <v>109</v>
      </c>
      <c r="C26" s="38" t="s">
        <v>122</v>
      </c>
      <c r="D26" s="39" t="s">
        <v>132</v>
      </c>
      <c r="E26" s="265">
        <v>19.585000000000001</v>
      </c>
      <c r="F26" s="265">
        <v>11.834</v>
      </c>
      <c r="G26" s="265">
        <v>10.430999999999999</v>
      </c>
      <c r="H26" s="265">
        <v>13.167999999999999</v>
      </c>
      <c r="I26" s="265">
        <v>7.9240000000000004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90" t="s">
        <v>278</v>
      </c>
      <c r="W26" s="290" t="s">
        <v>306</v>
      </c>
      <c r="X26" s="13" t="s">
        <v>335</v>
      </c>
      <c r="Y26" s="13" t="s">
        <v>361</v>
      </c>
      <c r="Z26" s="13" t="s">
        <v>386</v>
      </c>
      <c r="AA26" s="12">
        <f t="shared" si="0"/>
        <v>1.6549771843839785</v>
      </c>
    </row>
    <row r="27" spans="1:27" x14ac:dyDescent="0.2">
      <c r="A27" s="20"/>
      <c r="B27" s="165" t="s">
        <v>110</v>
      </c>
      <c r="C27" s="38" t="s">
        <v>123</v>
      </c>
      <c r="D27" s="39" t="s">
        <v>132</v>
      </c>
      <c r="E27" s="265">
        <v>28.164000000000001</v>
      </c>
      <c r="F27" s="265">
        <v>44.747</v>
      </c>
      <c r="G27" s="265">
        <v>44.286999999999999</v>
      </c>
      <c r="H27" s="265">
        <v>29.658999999999999</v>
      </c>
      <c r="I27" s="265">
        <v>24.3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90" t="s">
        <v>279</v>
      </c>
      <c r="W27" s="290" t="s">
        <v>307</v>
      </c>
      <c r="X27" s="13" t="s">
        <v>336</v>
      </c>
      <c r="Y27" s="13" t="s">
        <v>362</v>
      </c>
      <c r="Z27" s="13" t="s">
        <v>387</v>
      </c>
      <c r="AA27" s="12">
        <f t="shared" si="0"/>
        <v>0.62940532326189469</v>
      </c>
    </row>
    <row r="28" spans="1:27" x14ac:dyDescent="0.2">
      <c r="A28" s="20"/>
      <c r="B28" s="165" t="s">
        <v>145</v>
      </c>
      <c r="C28" s="38" t="s">
        <v>120</v>
      </c>
      <c r="D28" s="39" t="s">
        <v>132</v>
      </c>
      <c r="E28" s="265">
        <v>114</v>
      </c>
      <c r="F28" s="265">
        <v>186.79</v>
      </c>
      <c r="G28" s="265">
        <v>196.82</v>
      </c>
      <c r="H28" s="265">
        <v>169.59</v>
      </c>
      <c r="I28" s="265">
        <v>111.75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90" t="s">
        <v>280</v>
      </c>
      <c r="W28" s="290" t="s">
        <v>308</v>
      </c>
      <c r="X28" s="13" t="s">
        <v>337</v>
      </c>
      <c r="Y28" s="13" t="s">
        <v>363</v>
      </c>
      <c r="Z28" s="13" t="s">
        <v>388</v>
      </c>
      <c r="AA28" s="12">
        <f t="shared" si="0"/>
        <v>0.61031104448846296</v>
      </c>
    </row>
    <row r="29" spans="1:27" x14ac:dyDescent="0.2">
      <c r="A29" s="20"/>
      <c r="B29" s="165" t="s">
        <v>111</v>
      </c>
      <c r="C29" s="38" t="s">
        <v>124</v>
      </c>
      <c r="D29" s="39" t="s">
        <v>132</v>
      </c>
      <c r="E29" s="265">
        <v>2422.38</v>
      </c>
      <c r="F29" s="265">
        <v>3625.56</v>
      </c>
      <c r="G29" s="265">
        <v>3933.09</v>
      </c>
      <c r="H29" s="265">
        <v>2496.7399999999998</v>
      </c>
      <c r="I29" s="265">
        <v>1859.04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90" t="s">
        <v>281</v>
      </c>
      <c r="W29" s="290" t="s">
        <v>309</v>
      </c>
      <c r="X29" s="13" t="s">
        <v>338</v>
      </c>
      <c r="Y29" s="13" t="s">
        <v>364</v>
      </c>
      <c r="Z29" s="13" t="s">
        <v>389</v>
      </c>
      <c r="AA29" s="12">
        <f t="shared" si="0"/>
        <v>0.66813954258100816</v>
      </c>
    </row>
    <row r="30" spans="1:27" x14ac:dyDescent="0.2">
      <c r="A30" s="20"/>
      <c r="B30" s="165" t="s">
        <v>112</v>
      </c>
      <c r="C30" s="38" t="s">
        <v>125</v>
      </c>
      <c r="D30" s="39" t="s">
        <v>132</v>
      </c>
      <c r="E30" s="265">
        <v>1.4259999999999999</v>
      </c>
      <c r="F30" s="265">
        <v>1.978</v>
      </c>
      <c r="G30" s="265">
        <v>2.2999999999999998</v>
      </c>
      <c r="H30" s="287">
        <v>1.288</v>
      </c>
      <c r="I30" s="287">
        <v>0.94299999999999995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90" t="s">
        <v>282</v>
      </c>
      <c r="W30" s="290" t="s">
        <v>310</v>
      </c>
      <c r="X30" s="13" t="s">
        <v>339</v>
      </c>
      <c r="Y30" s="13" t="s">
        <v>365</v>
      </c>
      <c r="Z30" s="13" t="s">
        <v>390</v>
      </c>
      <c r="AA30" s="12">
        <f t="shared" si="0"/>
        <v>0.72093023255813948</v>
      </c>
    </row>
    <row r="31" spans="1:27" x14ac:dyDescent="0.2">
      <c r="A31" s="20"/>
      <c r="B31" s="165" t="s">
        <v>113</v>
      </c>
      <c r="C31" s="38" t="s">
        <v>126</v>
      </c>
      <c r="D31" s="39" t="s">
        <v>132</v>
      </c>
      <c r="E31" s="265">
        <v>2003.13</v>
      </c>
      <c r="F31" s="265">
        <v>3490.65</v>
      </c>
      <c r="G31" s="265">
        <v>2919.06</v>
      </c>
      <c r="H31" s="265">
        <v>1919.89</v>
      </c>
      <c r="I31" s="265">
        <v>2217.17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90" t="s">
        <v>283</v>
      </c>
      <c r="W31" s="290" t="s">
        <v>311</v>
      </c>
      <c r="X31" s="13" t="s">
        <v>340</v>
      </c>
      <c r="Y31" s="13" t="s">
        <v>366</v>
      </c>
      <c r="Z31" s="13" t="s">
        <v>391</v>
      </c>
      <c r="AA31" s="12">
        <f t="shared" si="0"/>
        <v>0.57385587211550859</v>
      </c>
    </row>
    <row r="32" spans="1:27" x14ac:dyDescent="0.2">
      <c r="A32" s="20"/>
      <c r="B32" s="165" t="s">
        <v>86</v>
      </c>
      <c r="C32" s="38" t="s">
        <v>85</v>
      </c>
      <c r="D32" s="39" t="s">
        <v>132</v>
      </c>
      <c r="E32" s="265">
        <v>58.627000000000002</v>
      </c>
      <c r="F32" s="265">
        <v>82.248000000000005</v>
      </c>
      <c r="G32" s="265">
        <v>101.821</v>
      </c>
      <c r="H32" s="265">
        <v>70.126999999999995</v>
      </c>
      <c r="I32" s="265">
        <v>43.01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90" t="s">
        <v>284</v>
      </c>
      <c r="W32" s="290" t="s">
        <v>312</v>
      </c>
      <c r="X32" s="13" t="s">
        <v>341</v>
      </c>
      <c r="Y32" s="13" t="s">
        <v>367</v>
      </c>
      <c r="Z32" s="13" t="s">
        <v>392</v>
      </c>
      <c r="AA32" s="12">
        <f t="shared" si="0"/>
        <v>0.7128076062639821</v>
      </c>
    </row>
    <row r="33" spans="1:27" x14ac:dyDescent="0.2">
      <c r="A33" s="20"/>
      <c r="B33" s="165" t="s">
        <v>69</v>
      </c>
      <c r="C33" s="38" t="s">
        <v>68</v>
      </c>
      <c r="D33" s="39" t="s">
        <v>132</v>
      </c>
      <c r="E33" s="326" t="s">
        <v>405</v>
      </c>
      <c r="F33" s="327">
        <v>0.75900000000000001</v>
      </c>
      <c r="G33" s="326" t="s">
        <v>405</v>
      </c>
      <c r="H33" s="326" t="s">
        <v>405</v>
      </c>
      <c r="I33" s="326" t="s">
        <v>405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90" t="s">
        <v>250</v>
      </c>
      <c r="W33" s="290" t="s">
        <v>313</v>
      </c>
      <c r="X33" s="13" t="s">
        <v>250</v>
      </c>
      <c r="Y33" s="13" t="s">
        <v>250</v>
      </c>
      <c r="Z33" s="13" t="s">
        <v>250</v>
      </c>
      <c r="AA33" s="12" t="e">
        <f t="shared" si="0"/>
        <v>#VALUE!</v>
      </c>
    </row>
    <row r="34" spans="1:27" x14ac:dyDescent="0.2">
      <c r="A34" s="20"/>
      <c r="B34" s="165" t="s">
        <v>84</v>
      </c>
      <c r="C34" s="38" t="s">
        <v>83</v>
      </c>
      <c r="D34" s="39" t="s">
        <v>132</v>
      </c>
      <c r="E34" s="326">
        <v>392.56400000000002</v>
      </c>
      <c r="F34" s="326">
        <v>249.48099999999999</v>
      </c>
      <c r="G34" s="326">
        <v>203.91800000000001</v>
      </c>
      <c r="H34" s="326">
        <v>110.81399999999999</v>
      </c>
      <c r="I34" s="326">
        <v>11.638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90" t="s">
        <v>285</v>
      </c>
      <c r="W34" s="290" t="s">
        <v>314</v>
      </c>
      <c r="X34" s="13" t="s">
        <v>342</v>
      </c>
      <c r="Y34" s="13" t="s">
        <v>368</v>
      </c>
      <c r="Z34" s="13" t="s">
        <v>393</v>
      </c>
      <c r="AA34" s="12">
        <f t="shared" si="0"/>
        <v>1.5735226329860792</v>
      </c>
    </row>
    <row r="35" spans="1:27" x14ac:dyDescent="0.2">
      <c r="A35" s="20"/>
      <c r="B35" s="165" t="s">
        <v>146</v>
      </c>
      <c r="C35" s="38" t="s">
        <v>82</v>
      </c>
      <c r="D35" s="39" t="s">
        <v>132</v>
      </c>
      <c r="E35" s="326">
        <v>5.29</v>
      </c>
      <c r="F35" s="326">
        <v>11.339</v>
      </c>
      <c r="G35" s="326">
        <v>6.44</v>
      </c>
      <c r="H35" s="326">
        <v>6.4630000000000001</v>
      </c>
      <c r="I35" s="328">
        <v>5.75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90" t="s">
        <v>286</v>
      </c>
      <c r="W35" s="290" t="s">
        <v>315</v>
      </c>
      <c r="X35" s="13" t="s">
        <v>343</v>
      </c>
      <c r="Y35" s="13" t="s">
        <v>369</v>
      </c>
      <c r="Z35" s="13" t="s">
        <v>394</v>
      </c>
      <c r="AA35" s="12">
        <f t="shared" si="0"/>
        <v>0.46653144016227177</v>
      </c>
    </row>
    <row r="36" spans="1:27" x14ac:dyDescent="0.2">
      <c r="A36" s="20"/>
      <c r="B36" s="165" t="s">
        <v>103</v>
      </c>
      <c r="C36" s="38" t="s">
        <v>102</v>
      </c>
      <c r="D36" s="39" t="s">
        <v>132</v>
      </c>
      <c r="E36" s="326">
        <v>0.71299999999999997</v>
      </c>
      <c r="F36" s="326">
        <v>0.59799999999999998</v>
      </c>
      <c r="G36" s="326">
        <v>0.71299999999999997</v>
      </c>
      <c r="H36" s="326" t="s">
        <v>406</v>
      </c>
      <c r="I36" s="326" t="s">
        <v>406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90" t="s">
        <v>257</v>
      </c>
      <c r="W36" s="290" t="s">
        <v>316</v>
      </c>
      <c r="X36" s="13" t="s">
        <v>257</v>
      </c>
      <c r="Y36" s="13" t="s">
        <v>253</v>
      </c>
      <c r="Z36" s="13" t="s">
        <v>253</v>
      </c>
      <c r="AA36" s="12">
        <f t="shared" si="0"/>
        <v>1.1923076923076923</v>
      </c>
    </row>
    <row r="37" spans="1:27" x14ac:dyDescent="0.2">
      <c r="A37" s="20"/>
      <c r="B37" s="275" t="s">
        <v>81</v>
      </c>
      <c r="C37" s="276" t="s">
        <v>80</v>
      </c>
      <c r="D37" s="277" t="s">
        <v>132</v>
      </c>
      <c r="E37" s="326">
        <v>1832.9970000000001</v>
      </c>
      <c r="F37" s="326">
        <v>1651.182</v>
      </c>
      <c r="G37" s="326">
        <v>1417.778</v>
      </c>
      <c r="H37" s="326">
        <v>902.25599999999997</v>
      </c>
      <c r="I37" s="326">
        <v>901.01400000000001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90" t="s">
        <v>287</v>
      </c>
      <c r="W37" s="290" t="s">
        <v>317</v>
      </c>
      <c r="X37" s="13" t="s">
        <v>344</v>
      </c>
      <c r="Y37" s="13" t="s">
        <v>370</v>
      </c>
      <c r="Z37" s="13" t="s">
        <v>395</v>
      </c>
      <c r="AA37" s="12">
        <f t="shared" si="0"/>
        <v>1.1101120288375237</v>
      </c>
    </row>
    <row r="38" spans="1:27" x14ac:dyDescent="0.2">
      <c r="A38" s="20"/>
      <c r="B38" s="165" t="s">
        <v>114</v>
      </c>
      <c r="C38" s="38" t="s">
        <v>127</v>
      </c>
      <c r="D38" s="39" t="s">
        <v>132</v>
      </c>
      <c r="E38" s="326">
        <v>193.42</v>
      </c>
      <c r="F38" s="326">
        <v>312.49</v>
      </c>
      <c r="G38" s="326">
        <v>257.91000000000003</v>
      </c>
      <c r="H38" s="326">
        <v>220.05</v>
      </c>
      <c r="I38" s="326">
        <v>225.34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90" t="s">
        <v>288</v>
      </c>
      <c r="W38" s="290" t="s">
        <v>318</v>
      </c>
      <c r="X38" s="13" t="s">
        <v>345</v>
      </c>
      <c r="Y38" s="13" t="s">
        <v>371</v>
      </c>
      <c r="Z38" s="13" t="s">
        <v>396</v>
      </c>
      <c r="AA38" s="12">
        <f t="shared" si="0"/>
        <v>0.61896380684181884</v>
      </c>
    </row>
    <row r="39" spans="1:27" x14ac:dyDescent="0.2">
      <c r="A39" s="20"/>
      <c r="B39" s="165" t="s">
        <v>77</v>
      </c>
      <c r="C39" s="38" t="s">
        <v>76</v>
      </c>
      <c r="D39" s="39" t="s">
        <v>132</v>
      </c>
      <c r="E39" s="326">
        <v>5.26</v>
      </c>
      <c r="F39" s="326">
        <v>5.42</v>
      </c>
      <c r="G39" s="326">
        <v>12.89</v>
      </c>
      <c r="H39" s="326">
        <v>14.25</v>
      </c>
      <c r="I39" s="326">
        <v>5.23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90" t="s">
        <v>289</v>
      </c>
      <c r="W39" s="290" t="s">
        <v>319</v>
      </c>
      <c r="X39" s="13" t="s">
        <v>346</v>
      </c>
      <c r="Y39" s="13" t="s">
        <v>372</v>
      </c>
      <c r="Z39" s="13" t="s">
        <v>397</v>
      </c>
      <c r="AA39" s="12">
        <f t="shared" si="0"/>
        <v>0.97047970479704793</v>
      </c>
    </row>
    <row r="40" spans="1:27" x14ac:dyDescent="0.2">
      <c r="A40" s="20"/>
      <c r="B40" s="165" t="s">
        <v>115</v>
      </c>
      <c r="C40" s="38" t="s">
        <v>128</v>
      </c>
      <c r="D40" s="39" t="s">
        <v>132</v>
      </c>
      <c r="E40" s="326">
        <v>1724.3</v>
      </c>
      <c r="F40" s="326">
        <v>2212.6</v>
      </c>
      <c r="G40" s="326">
        <v>2620.3000000000002</v>
      </c>
      <c r="H40" s="326" t="s">
        <v>407</v>
      </c>
      <c r="I40" s="326" t="s">
        <v>407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90" t="s">
        <v>290</v>
      </c>
      <c r="W40" s="290" t="s">
        <v>320</v>
      </c>
      <c r="X40" s="13" t="s">
        <v>347</v>
      </c>
      <c r="Y40" s="13" t="s">
        <v>251</v>
      </c>
      <c r="Z40" s="13" t="s">
        <v>251</v>
      </c>
      <c r="AA40" s="12">
        <f t="shared" si="0"/>
        <v>0.77930940974419238</v>
      </c>
    </row>
    <row r="41" spans="1:27" x14ac:dyDescent="0.2">
      <c r="A41" s="20"/>
      <c r="B41" s="165" t="s">
        <v>116</v>
      </c>
      <c r="C41" s="38" t="s">
        <v>129</v>
      </c>
      <c r="D41" s="39" t="s">
        <v>132</v>
      </c>
      <c r="E41" s="329">
        <v>8059.6</v>
      </c>
      <c r="F41" s="326">
        <v>16498.5</v>
      </c>
      <c r="G41" s="326">
        <v>9199.7999999999993</v>
      </c>
      <c r="H41" s="326">
        <v>7809.6</v>
      </c>
      <c r="I41" s="326">
        <v>12283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90" t="s">
        <v>291</v>
      </c>
      <c r="W41" s="290" t="s">
        <v>321</v>
      </c>
      <c r="X41" s="13" t="s">
        <v>348</v>
      </c>
      <c r="Y41" s="13" t="s">
        <v>373</v>
      </c>
      <c r="Z41" s="13" t="s">
        <v>398</v>
      </c>
      <c r="AA41" s="12">
        <f t="shared" si="0"/>
        <v>0.4885050156074795</v>
      </c>
    </row>
    <row r="42" spans="1:27" x14ac:dyDescent="0.2">
      <c r="A42" s="20"/>
      <c r="B42" s="165" t="s">
        <v>75</v>
      </c>
      <c r="C42" s="38" t="s">
        <v>74</v>
      </c>
      <c r="D42" s="39" t="s">
        <v>132</v>
      </c>
      <c r="E42" s="326" t="s">
        <v>408</v>
      </c>
      <c r="F42" s="326" t="s">
        <v>408</v>
      </c>
      <c r="G42" s="326" t="s">
        <v>408</v>
      </c>
      <c r="H42" s="326" t="s">
        <v>408</v>
      </c>
      <c r="I42" s="326" t="s">
        <v>408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90" t="s">
        <v>252</v>
      </c>
      <c r="W42" s="290" t="s">
        <v>252</v>
      </c>
      <c r="X42" s="13" t="s">
        <v>252</v>
      </c>
      <c r="Y42" s="13" t="s">
        <v>252</v>
      </c>
      <c r="Z42" s="13" t="s">
        <v>252</v>
      </c>
      <c r="AA42" s="12" t="e">
        <f t="shared" si="0"/>
        <v>#VALUE!</v>
      </c>
    </row>
    <row r="43" spans="1:27" x14ac:dyDescent="0.2">
      <c r="A43" s="20"/>
      <c r="B43" s="165" t="s">
        <v>117</v>
      </c>
      <c r="C43" s="38" t="s">
        <v>130</v>
      </c>
      <c r="D43" s="39" t="s">
        <v>132</v>
      </c>
      <c r="E43" s="326">
        <v>33.005000000000003</v>
      </c>
      <c r="F43" s="326">
        <v>44.918999999999997</v>
      </c>
      <c r="G43" s="326">
        <v>54.97</v>
      </c>
      <c r="H43" s="326">
        <v>32.728999999999999</v>
      </c>
      <c r="I43" s="326">
        <v>25.920999999999999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90" t="s">
        <v>292</v>
      </c>
      <c r="W43" s="290" t="s">
        <v>322</v>
      </c>
      <c r="X43" s="13" t="s">
        <v>349</v>
      </c>
      <c r="Y43" s="13" t="s">
        <v>374</v>
      </c>
      <c r="Z43" s="13" t="s">
        <v>399</v>
      </c>
      <c r="AA43" s="12">
        <f t="shared" si="0"/>
        <v>0.7347670250896059</v>
      </c>
    </row>
    <row r="44" spans="1:27" x14ac:dyDescent="0.2">
      <c r="A44" s="20"/>
      <c r="B44" s="165" t="s">
        <v>187</v>
      </c>
      <c r="C44" s="38" t="s">
        <v>188</v>
      </c>
      <c r="D44" s="39" t="s">
        <v>132</v>
      </c>
      <c r="E44" s="286" t="s">
        <v>131</v>
      </c>
      <c r="F44" s="286" t="s">
        <v>131</v>
      </c>
      <c r="G44" s="286" t="s">
        <v>131</v>
      </c>
      <c r="H44" s="286" t="s">
        <v>131</v>
      </c>
      <c r="I44" s="286" t="s">
        <v>131</v>
      </c>
      <c r="J44" s="286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90"/>
      <c r="W44" s="290"/>
      <c r="X44" s="13"/>
      <c r="Y44" s="13"/>
      <c r="Z44" s="13"/>
      <c r="AA44" s="12" t="e">
        <f t="shared" si="0"/>
        <v>#VALUE!</v>
      </c>
    </row>
    <row r="45" spans="1:27" x14ac:dyDescent="0.2">
      <c r="A45" s="20"/>
      <c r="B45" s="165" t="s">
        <v>73</v>
      </c>
      <c r="C45" s="38" t="s">
        <v>72</v>
      </c>
      <c r="D45" s="39" t="s">
        <v>132</v>
      </c>
      <c r="E45" s="265">
        <v>7.3259999999999996</v>
      </c>
      <c r="F45" s="265">
        <v>14.778</v>
      </c>
      <c r="G45" s="265">
        <v>11.029</v>
      </c>
      <c r="H45" s="265">
        <v>6.8890000000000002</v>
      </c>
      <c r="I45" s="265">
        <v>12.179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90" t="s">
        <v>293</v>
      </c>
      <c r="W45" s="290" t="s">
        <v>323</v>
      </c>
      <c r="X45" s="13" t="s">
        <v>350</v>
      </c>
      <c r="Y45" s="13" t="s">
        <v>375</v>
      </c>
      <c r="Z45" s="13" t="s">
        <v>400</v>
      </c>
      <c r="AA45" s="12">
        <f t="shared" si="0"/>
        <v>0.49573690621193661</v>
      </c>
    </row>
    <row r="46" spans="1:27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266">
        <v>311.95</v>
      </c>
      <c r="F46" s="266">
        <v>331.06</v>
      </c>
      <c r="G46" s="266">
        <v>342.56</v>
      </c>
      <c r="H46" s="266">
        <v>284</v>
      </c>
      <c r="I46" s="266">
        <v>235.08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90" t="s">
        <v>294</v>
      </c>
      <c r="W46" s="290" t="s">
        <v>324</v>
      </c>
      <c r="X46" s="13" t="s">
        <v>351</v>
      </c>
      <c r="Y46" s="13" t="s">
        <v>376</v>
      </c>
      <c r="Z46" s="13" t="s">
        <v>401</v>
      </c>
      <c r="AA46" s="12">
        <f t="shared" si="0"/>
        <v>0.94227632453331722</v>
      </c>
    </row>
    <row r="47" spans="1:27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7" ht="12" customHeight="1" x14ac:dyDescent="0.2">
      <c r="A48" s="20"/>
      <c r="B48" s="283" t="s">
        <v>245</v>
      </c>
      <c r="C48" s="20" t="s">
        <v>246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234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410</v>
      </c>
      <c r="C50" s="42"/>
      <c r="D50" s="288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2" t="s">
        <v>189</v>
      </c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4"/>
      <c r="T52" s="191"/>
    </row>
    <row r="53" spans="1:26" s="16" customFormat="1" ht="12.6" customHeight="1" x14ac:dyDescent="0.2">
      <c r="A53" s="36"/>
      <c r="B53" s="468" t="s">
        <v>183</v>
      </c>
      <c r="C53" s="465"/>
      <c r="D53" s="469" t="s">
        <v>104</v>
      </c>
      <c r="E53" s="465" t="str">
        <f>E12</f>
        <v>Fecha</v>
      </c>
      <c r="F53" s="465"/>
      <c r="G53" s="465"/>
      <c r="H53" s="465"/>
      <c r="I53" s="465"/>
      <c r="J53" s="465"/>
      <c r="K53" s="465"/>
      <c r="L53" s="465"/>
      <c r="M53" s="465"/>
      <c r="N53" s="465"/>
      <c r="O53" s="465"/>
      <c r="P53" s="465"/>
      <c r="Q53" s="465"/>
      <c r="R53" s="465"/>
      <c r="S53" s="466"/>
      <c r="T53" s="192"/>
    </row>
    <row r="54" spans="1:26" ht="12.75" customHeight="1" x14ac:dyDescent="0.2">
      <c r="A54" s="20"/>
      <c r="B54" s="468"/>
      <c r="C54" s="465"/>
      <c r="D54" s="469"/>
      <c r="E54" s="37">
        <f>'A.2.4. Cálculo PM10 y VM'!$E17</f>
        <v>44586.536111111112</v>
      </c>
      <c r="F54" s="37">
        <f>'A.2.4. Cálculo PM10 y VM'!$E18</f>
        <v>44587.520833333336</v>
      </c>
      <c r="G54" s="37">
        <f>'A.2.4. Cálculo PM10 y VM'!$E19</f>
        <v>44588.506944444445</v>
      </c>
      <c r="H54" s="37">
        <f>'A.2.4. Cálculo PM10 y VM'!$E20</f>
        <v>44589.5</v>
      </c>
      <c r="I54" s="37">
        <f>'A.2.4. Cálculo PM10 y VM'!$E21</f>
        <v>44590.486111111109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70" t="s">
        <v>180</v>
      </c>
      <c r="C55" s="469"/>
      <c r="D55" s="469"/>
      <c r="E55" s="47">
        <f>'A.2.4. Cálculo PM10 y VM'!K17</f>
        <v>1631.0909999917442</v>
      </c>
      <c r="F55" s="47">
        <f>'A.2.4. Cálculo PM10 y VM'!K18</f>
        <v>1649.1386739130435</v>
      </c>
      <c r="G55" s="47">
        <f>'A.2.4. Cálculo PM10 y VM'!K19</f>
        <v>1641.640545447671</v>
      </c>
      <c r="H55" s="47">
        <f>'A.2.4. Cálculo PM10 y VM'!K20</f>
        <v>1651.1220000000001</v>
      </c>
      <c r="I55" s="47">
        <f>'A.2.4. Cálculo PM10 y VM'!K21</f>
        <v>1642.2868333319529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201</v>
      </c>
      <c r="W55" s="202" t="s">
        <v>197</v>
      </c>
      <c r="X55" s="202" t="s">
        <v>202</v>
      </c>
      <c r="Y55" s="202" t="s">
        <v>203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1">IF(ISNUMBER(FIND("&lt;",E14)),"&lt; L.C.",PRODUCT(E14,1/E$55))</f>
        <v>0.82613477727902396</v>
      </c>
      <c r="F56" s="48">
        <f t="shared" si="1"/>
        <v>1.1210057888057743</v>
      </c>
      <c r="G56" s="48">
        <f t="shared" si="1"/>
        <v>1.3072941003749161</v>
      </c>
      <c r="H56" s="48">
        <f t="shared" si="1"/>
        <v>0.73984599563206099</v>
      </c>
      <c r="I56" s="48">
        <f t="shared" si="1"/>
        <v>0.61538762869428687</v>
      </c>
      <c r="J56" s="48" t="e">
        <f t="shared" si="1"/>
        <v>#DIV/0!</v>
      </c>
      <c r="K56" s="48" t="e">
        <f t="shared" ref="K56:S56" si="2">IF(ISNUMBER(FIND("&lt;",K14)),"N.D.",PRODUCT(K14,1/K$55))</f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3" t="e">
        <f t="shared" si="2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1"/>
        <v>1.1562812865802987E-3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" si="3">IF(ISNUMBER(FIND("&lt;",J15)),"&lt; L.C.",PRODUCT(J15,1/J$55))</f>
        <v>#DIV/0!</v>
      </c>
      <c r="K57" s="48" t="e">
        <f t="shared" ref="K57:S57" si="4">IF(ISNUMBER(FIND("&lt;",K15)),"N.D.",PRODUCT(K15,1/K$55))</f>
        <v>#REF!</v>
      </c>
      <c r="L57" s="48" t="e">
        <f t="shared" si="4"/>
        <v>#REF!</v>
      </c>
      <c r="M57" s="48" t="e">
        <f t="shared" si="4"/>
        <v>#REF!</v>
      </c>
      <c r="N57" s="48" t="e">
        <f t="shared" si="4"/>
        <v>#REF!</v>
      </c>
      <c r="O57" s="48" t="e">
        <f t="shared" si="4"/>
        <v>#REF!</v>
      </c>
      <c r="P57" s="48" t="e">
        <f t="shared" si="4"/>
        <v>#REF!</v>
      </c>
      <c r="Q57" s="48" t="e">
        <f t="shared" si="4"/>
        <v>#REF!</v>
      </c>
      <c r="R57" s="48" t="e">
        <f t="shared" si="4"/>
        <v>#REF!</v>
      </c>
      <c r="S57" s="173" t="e">
        <f t="shared" si="4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1"/>
        <v>1.1717923770100344E-2</v>
      </c>
      <c r="F58" s="48">
        <f t="shared" si="1"/>
        <v>1.4588221342790813E-2</v>
      </c>
      <c r="G58" s="48">
        <f t="shared" si="1"/>
        <v>1.9698587543828916E-2</v>
      </c>
      <c r="H58" s="48">
        <f t="shared" si="1"/>
        <v>9.8484545660466015E-3</v>
      </c>
      <c r="I58" s="48">
        <f t="shared" si="1"/>
        <v>6.1901488787891677E-3</v>
      </c>
      <c r="J58" s="48" t="e">
        <f t="shared" ref="J58" si="5">IF(ISNUMBER(FIND("&lt;",J16)),"&lt; L.C.",PRODUCT(J16,1/J$55))</f>
        <v>#DIV/0!</v>
      </c>
      <c r="K58" s="48" t="e">
        <f t="shared" ref="K58:S58" si="6">IF(ISNUMBER(FIND("&lt;",K16)),"N.D.",PRODUCT(K16,1/K$55))</f>
        <v>#REF!</v>
      </c>
      <c r="L58" s="48" t="e">
        <f t="shared" si="6"/>
        <v>#REF!</v>
      </c>
      <c r="M58" s="48" t="e">
        <f t="shared" si="6"/>
        <v>#REF!</v>
      </c>
      <c r="N58" s="48" t="e">
        <f t="shared" si="6"/>
        <v>#REF!</v>
      </c>
      <c r="O58" s="48" t="e">
        <f t="shared" si="6"/>
        <v>#REF!</v>
      </c>
      <c r="P58" s="48" t="e">
        <f t="shared" si="6"/>
        <v>#REF!</v>
      </c>
      <c r="Q58" s="48" t="e">
        <f t="shared" si="6"/>
        <v>#REF!</v>
      </c>
      <c r="R58" s="48" t="e">
        <f t="shared" si="6"/>
        <v>#REF!</v>
      </c>
      <c r="S58" s="173" t="e">
        <f t="shared" si="6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1"/>
        <v>2.0460538375951385E-2</v>
      </c>
      <c r="F59" s="48">
        <f t="shared" si="1"/>
        <v>3.0487430072027453E-2</v>
      </c>
      <c r="G59" s="48">
        <f t="shared" si="1"/>
        <v>2.7432314659187065E-2</v>
      </c>
      <c r="H59" s="48">
        <f t="shared" si="1"/>
        <v>2.3722656472386652E-2</v>
      </c>
      <c r="I59" s="48">
        <f t="shared" si="1"/>
        <v>1.6819838921777807E-2</v>
      </c>
      <c r="J59" s="48" t="e">
        <f t="shared" ref="J59" si="7">IF(ISNUMBER(FIND("&lt;",J17)),"&lt; L.C.",PRODUCT(J17,1/J$55))</f>
        <v>#DIV/0!</v>
      </c>
      <c r="K59" s="48" t="e">
        <f t="shared" ref="K59:S59" si="8">IF(ISNUMBER(FIND("&lt;",K17)),"N.D.",PRODUCT(K17,1/K$55))</f>
        <v>#REF!</v>
      </c>
      <c r="L59" s="48" t="e">
        <f t="shared" si="8"/>
        <v>#REF!</v>
      </c>
      <c r="M59" s="48" t="e">
        <f t="shared" si="8"/>
        <v>#REF!</v>
      </c>
      <c r="N59" s="48" t="e">
        <f t="shared" si="8"/>
        <v>#REF!</v>
      </c>
      <c r="O59" s="48" t="e">
        <f t="shared" si="8"/>
        <v>#REF!</v>
      </c>
      <c r="P59" s="48" t="e">
        <f t="shared" si="8"/>
        <v>#REF!</v>
      </c>
      <c r="Q59" s="48" t="e">
        <f t="shared" si="8"/>
        <v>#REF!</v>
      </c>
      <c r="R59" s="48" t="e">
        <f t="shared" si="8"/>
        <v>#REF!</v>
      </c>
      <c r="S59" s="173" t="e">
        <f t="shared" si="8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1"/>
        <v>&lt; L.C.</v>
      </c>
      <c r="F60" s="48" t="str">
        <f t="shared" si="1"/>
        <v>&lt; L.C.</v>
      </c>
      <c r="G60" s="48" t="str">
        <f t="shared" si="1"/>
        <v>&lt; L.C.</v>
      </c>
      <c r="H60" s="48" t="str">
        <f t="shared" si="1"/>
        <v>&lt; L.C.</v>
      </c>
      <c r="I60" s="48" t="str">
        <f t="shared" si="1"/>
        <v>&lt; L.C.</v>
      </c>
      <c r="J60" s="48" t="e">
        <f t="shared" ref="J60" si="9">IF(ISNUMBER(FIND("&lt;",J18)),"&lt; L.C.",PRODUCT(J18,1/J$55))</f>
        <v>#DIV/0!</v>
      </c>
      <c r="K60" s="48" t="e">
        <f t="shared" ref="K60:S60" si="10">IF(ISNUMBER(FIND("&lt;",K18)),"N.D.",PRODUCT(K18,1/K$55))</f>
        <v>#REF!</v>
      </c>
      <c r="L60" s="48" t="e">
        <f t="shared" si="10"/>
        <v>#REF!</v>
      </c>
      <c r="M60" s="48" t="e">
        <f t="shared" si="10"/>
        <v>#REF!</v>
      </c>
      <c r="N60" s="48" t="e">
        <f t="shared" si="10"/>
        <v>#REF!</v>
      </c>
      <c r="O60" s="48" t="e">
        <f t="shared" si="10"/>
        <v>#REF!</v>
      </c>
      <c r="P60" s="48" t="e">
        <f t="shared" si="10"/>
        <v>#REF!</v>
      </c>
      <c r="Q60" s="48" t="e">
        <f t="shared" si="10"/>
        <v>#REF!</v>
      </c>
      <c r="R60" s="48" t="e">
        <f t="shared" si="10"/>
        <v>#REF!</v>
      </c>
      <c r="S60" s="173" t="e">
        <f t="shared" si="10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>
        <f t="shared" si="1"/>
        <v>4.6392261376209552E-3</v>
      </c>
      <c r="F61" s="48">
        <f t="shared" si="1"/>
        <v>1.589920872923664E-3</v>
      </c>
      <c r="G61" s="48">
        <f t="shared" si="1"/>
        <v>2.8581165426323604E-3</v>
      </c>
      <c r="H61" s="48">
        <f t="shared" si="1"/>
        <v>1.0865338842314498E-3</v>
      </c>
      <c r="I61" s="48">
        <f t="shared" si="1"/>
        <v>1.3164570013714518E-3</v>
      </c>
      <c r="J61" s="48" t="e">
        <f t="shared" ref="J61:J88" si="11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2">IF(ISNUMBER(FIND("&lt;",E20)),"&lt; L.C.",PRODUCT(E20,1/E$55))</f>
        <v>2.0587447297649225E-3</v>
      </c>
      <c r="F62" s="48">
        <f t="shared" si="12"/>
        <v>1.9804277539926343E-3</v>
      </c>
      <c r="G62" s="48" t="str">
        <f t="shared" si="12"/>
        <v>&lt; L.C.</v>
      </c>
      <c r="H62" s="48" t="str">
        <f t="shared" si="12"/>
        <v>&lt; L.C.</v>
      </c>
      <c r="I62" s="48">
        <f t="shared" si="12"/>
        <v>1.932670916907025E-3</v>
      </c>
      <c r="J62" s="48" t="e">
        <f t="shared" si="11"/>
        <v>#DIV/0!</v>
      </c>
      <c r="K62" s="48" t="e">
        <f t="shared" ref="K62:S62" si="13">IF(ISNUMBER(FIND("&lt;",K20)),"N.D.",PRODUCT(K20,1/K$55))</f>
        <v>#REF!</v>
      </c>
      <c r="L62" s="48" t="e">
        <f t="shared" si="13"/>
        <v>#REF!</v>
      </c>
      <c r="M62" s="48" t="e">
        <f t="shared" si="13"/>
        <v>#REF!</v>
      </c>
      <c r="N62" s="48" t="e">
        <f t="shared" si="13"/>
        <v>#REF!</v>
      </c>
      <c r="O62" s="48" t="e">
        <f t="shared" si="13"/>
        <v>#REF!</v>
      </c>
      <c r="P62" s="48" t="e">
        <f t="shared" si="13"/>
        <v>#REF!</v>
      </c>
      <c r="Q62" s="48" t="e">
        <f t="shared" si="13"/>
        <v>#REF!</v>
      </c>
      <c r="R62" s="48" t="e">
        <f t="shared" si="13"/>
        <v>#REF!</v>
      </c>
      <c r="S62" s="173" t="e">
        <f t="shared" si="13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2"/>
        <v>6.8248797890837149E-3</v>
      </c>
      <c r="F63" s="48">
        <f t="shared" si="12"/>
        <v>4.7697626187709922E-3</v>
      </c>
      <c r="G63" s="48">
        <f t="shared" si="12"/>
        <v>4.3292059395754869E-3</v>
      </c>
      <c r="H63" s="48">
        <f t="shared" si="12"/>
        <v>3.6635693788829656E-3</v>
      </c>
      <c r="I63" s="48">
        <f t="shared" si="12"/>
        <v>3.4171862588790879E-3</v>
      </c>
      <c r="J63" s="48" t="e">
        <f t="shared" si="11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3" t="e">
        <f t="shared" si="14"/>
        <v>#REF!</v>
      </c>
      <c r="T63" s="191"/>
      <c r="V63" s="213">
        <v>0.05</v>
      </c>
      <c r="W63" s="214">
        <f>AVERAGE(E63:I63)</f>
        <v>4.6009207970384488E-3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15">
        <f>W63/V63</f>
        <v>9.2018415940768969E-2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2"/>
        <v>3.0731559428783384</v>
      </c>
      <c r="F64" s="48">
        <f t="shared" si="12"/>
        <v>4.4153915708752258</v>
      </c>
      <c r="G64" s="48">
        <f t="shared" si="12"/>
        <v>4.903197001512277</v>
      </c>
      <c r="H64" s="48">
        <f t="shared" si="12"/>
        <v>3.1154966138177547</v>
      </c>
      <c r="I64" s="48">
        <f t="shared" si="12"/>
        <v>2.1849124812868252</v>
      </c>
      <c r="J64" s="48" t="e">
        <f t="shared" si="11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2"/>
        <v>1.0508303951212259E-3</v>
      </c>
      <c r="F65" s="48">
        <f t="shared" si="12"/>
        <v>1.3740506094755999E-3</v>
      </c>
      <c r="G65" s="48">
        <f t="shared" si="12"/>
        <v>1.4083472818768152E-3</v>
      </c>
      <c r="H65" s="48">
        <f t="shared" si="12"/>
        <v>9.9629221826127924E-4</v>
      </c>
      <c r="I65" s="48">
        <f t="shared" si="12"/>
        <v>7.4956455535997099E-4</v>
      </c>
      <c r="J65" s="48" t="e">
        <f t="shared" si="11"/>
        <v>#DIV/0!</v>
      </c>
      <c r="K65" s="48" t="e">
        <f t="shared" ref="K65:S65" si="17">IF(ISNUMBER(FIND("&lt;",K23)),"N.D.",PRODUCT(K23,1/K$55))</f>
        <v>#REF!</v>
      </c>
      <c r="L65" s="48" t="e">
        <f t="shared" si="17"/>
        <v>#REF!</v>
      </c>
      <c r="M65" s="48" t="e">
        <f t="shared" si="17"/>
        <v>#REF!</v>
      </c>
      <c r="N65" s="48" t="e">
        <f t="shared" si="17"/>
        <v>#REF!</v>
      </c>
      <c r="O65" s="48" t="e">
        <f t="shared" si="17"/>
        <v>#REF!</v>
      </c>
      <c r="P65" s="48" t="e">
        <f t="shared" si="17"/>
        <v>#REF!</v>
      </c>
      <c r="Q65" s="48" t="e">
        <f t="shared" si="17"/>
        <v>#REF!</v>
      </c>
      <c r="R65" s="48" t="e">
        <f t="shared" si="17"/>
        <v>#REF!</v>
      </c>
      <c r="S65" s="173" t="e">
        <f t="shared" si="17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2"/>
        <v>0.49992244455038209</v>
      </c>
      <c r="F66" s="48">
        <f t="shared" si="12"/>
        <v>0.4480648060036716</v>
      </c>
      <c r="G66" s="48">
        <f t="shared" si="12"/>
        <v>0.27659282737572577</v>
      </c>
      <c r="H66" s="48">
        <f t="shared" si="12"/>
        <v>0.20385047258773123</v>
      </c>
      <c r="I66" s="48">
        <f t="shared" si="12"/>
        <v>0.2125657911363393</v>
      </c>
      <c r="J66" s="48" t="e">
        <f t="shared" si="11"/>
        <v>#DIV/0!</v>
      </c>
      <c r="K66" s="48" t="e">
        <f t="shared" ref="K66:S66" si="18">IF(ISNUMBER(FIND("&lt;",K24)),"N.D.",PRODUCT(K24,1/K$55))</f>
        <v>#REF!</v>
      </c>
      <c r="L66" s="48" t="e">
        <f t="shared" si="18"/>
        <v>#REF!</v>
      </c>
      <c r="M66" s="48" t="e">
        <f t="shared" si="18"/>
        <v>#REF!</v>
      </c>
      <c r="N66" s="48" t="e">
        <f t="shared" si="18"/>
        <v>#REF!</v>
      </c>
      <c r="O66" s="48" t="e">
        <f t="shared" si="18"/>
        <v>#REF!</v>
      </c>
      <c r="P66" s="48" t="e">
        <f t="shared" si="18"/>
        <v>#REF!</v>
      </c>
      <c r="Q66" s="48" t="e">
        <f t="shared" si="18"/>
        <v>#REF!</v>
      </c>
      <c r="R66" s="48" t="e">
        <f t="shared" si="18"/>
        <v>#REF!</v>
      </c>
      <c r="S66" s="173" t="e">
        <f t="shared" si="18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2"/>
        <v>4.7170881330587588E-3</v>
      </c>
      <c r="F67" s="48">
        <f t="shared" si="12"/>
        <v>2.3242435949337927E-2</v>
      </c>
      <c r="G67" s="48">
        <f t="shared" si="12"/>
        <v>6.8023417373349465E-3</v>
      </c>
      <c r="H67" s="48">
        <f t="shared" si="12"/>
        <v>1.0343269606970289E-2</v>
      </c>
      <c r="I67" s="48">
        <f t="shared" si="12"/>
        <v>1.7579145989636362E-3</v>
      </c>
      <c r="J67" s="48" t="e">
        <f t="shared" si="11"/>
        <v>#DIV/0!</v>
      </c>
      <c r="K67" s="48" t="e">
        <f t="shared" ref="K67:S67" si="19">IF(ISNUMBER(FIND("&lt;",K25)),"N.D.",PRODUCT(K25,1/K$55))</f>
        <v>#REF!</v>
      </c>
      <c r="L67" s="48" t="e">
        <f t="shared" si="19"/>
        <v>#REF!</v>
      </c>
      <c r="M67" s="48" t="e">
        <f t="shared" si="19"/>
        <v>#REF!</v>
      </c>
      <c r="N67" s="48" t="e">
        <f t="shared" si="19"/>
        <v>#REF!</v>
      </c>
      <c r="O67" s="48" t="e">
        <f t="shared" si="19"/>
        <v>#REF!</v>
      </c>
      <c r="P67" s="48" t="e">
        <f t="shared" si="19"/>
        <v>#REF!</v>
      </c>
      <c r="Q67" s="48" t="e">
        <f t="shared" si="19"/>
        <v>#REF!</v>
      </c>
      <c r="R67" s="48" t="e">
        <f t="shared" si="19"/>
        <v>#REF!</v>
      </c>
      <c r="S67" s="173" t="e">
        <f t="shared" si="19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2"/>
        <v>1.2007300635034546E-2</v>
      </c>
      <c r="F68" s="48">
        <f t="shared" si="12"/>
        <v>7.1758671282145846E-3</v>
      </c>
      <c r="G68" s="48">
        <f t="shared" si="12"/>
        <v>6.3540097306475163E-3</v>
      </c>
      <c r="H68" s="48">
        <f t="shared" si="12"/>
        <v>7.9751829362094372E-3</v>
      </c>
      <c r="I68" s="48">
        <f t="shared" si="12"/>
        <v>4.8249793149247851E-3</v>
      </c>
      <c r="J68" s="48" t="e">
        <f t="shared" si="11"/>
        <v>#DIV/0!</v>
      </c>
      <c r="K68" s="48" t="e">
        <f t="shared" ref="K68:S68" si="20">IF(ISNUMBER(FIND("&lt;",K26)),"N.D.",PRODUCT(K26,1/K$55))</f>
        <v>#REF!</v>
      </c>
      <c r="L68" s="48" t="e">
        <f t="shared" si="20"/>
        <v>#REF!</v>
      </c>
      <c r="M68" s="48" t="e">
        <f t="shared" si="20"/>
        <v>#REF!</v>
      </c>
      <c r="N68" s="48" t="e">
        <f t="shared" si="20"/>
        <v>#REF!</v>
      </c>
      <c r="O68" s="48" t="e">
        <f t="shared" si="20"/>
        <v>#REF!</v>
      </c>
      <c r="P68" s="48" t="e">
        <f t="shared" si="20"/>
        <v>#REF!</v>
      </c>
      <c r="Q68" s="48" t="e">
        <f t="shared" si="20"/>
        <v>#REF!</v>
      </c>
      <c r="R68" s="48" t="e">
        <f t="shared" si="20"/>
        <v>#REF!</v>
      </c>
      <c r="S68" s="173" t="e">
        <f t="shared" si="20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2"/>
        <v>1.726697038984493E-2</v>
      </c>
      <c r="F69" s="48">
        <f t="shared" si="12"/>
        <v>2.7133558085703738E-2</v>
      </c>
      <c r="G69" s="48">
        <f t="shared" si="12"/>
        <v>2.6977282038269254E-2</v>
      </c>
      <c r="H69" s="48">
        <f t="shared" si="12"/>
        <v>1.7962936718183147E-2</v>
      </c>
      <c r="I69" s="48">
        <f t="shared" si="12"/>
        <v>1.4796440857227698E-2</v>
      </c>
      <c r="J69" s="48" t="e">
        <f t="shared" si="11"/>
        <v>#DIV/0!</v>
      </c>
      <c r="K69" s="48" t="e">
        <f t="shared" ref="K69:S69" si="21">IF(ISNUMBER(FIND("&lt;",K27)),"N.D.",PRODUCT(K27,1/K$55))</f>
        <v>#REF!</v>
      </c>
      <c r="L69" s="48" t="e">
        <f t="shared" si="21"/>
        <v>#REF!</v>
      </c>
      <c r="M69" s="48" t="e">
        <f t="shared" si="21"/>
        <v>#REF!</v>
      </c>
      <c r="N69" s="48" t="e">
        <f t="shared" si="21"/>
        <v>#REF!</v>
      </c>
      <c r="O69" s="48" t="e">
        <f t="shared" si="21"/>
        <v>#REF!</v>
      </c>
      <c r="P69" s="48" t="e">
        <f t="shared" si="21"/>
        <v>#REF!</v>
      </c>
      <c r="Q69" s="48" t="e">
        <f t="shared" si="21"/>
        <v>#REF!</v>
      </c>
      <c r="R69" s="48" t="e">
        <f t="shared" si="21"/>
        <v>#REF!</v>
      </c>
      <c r="S69" s="173" t="e">
        <f t="shared" si="21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2"/>
        <v>6.9891869920548286E-2</v>
      </c>
      <c r="F70" s="48">
        <f t="shared" si="12"/>
        <v>0.11326518682433684</v>
      </c>
      <c r="G70" s="48">
        <f t="shared" si="12"/>
        <v>0.11989226298399427</v>
      </c>
      <c r="H70" s="48">
        <f t="shared" si="12"/>
        <v>0.10271197403947133</v>
      </c>
      <c r="I70" s="48">
        <f t="shared" si="12"/>
        <v>6.8045360732312557E-2</v>
      </c>
      <c r="J70" s="48" t="e">
        <f t="shared" si="11"/>
        <v>#DIV/0!</v>
      </c>
      <c r="K70" s="48" t="e">
        <f t="shared" ref="K70:S70" si="22">IF(ISNUMBER(FIND("&lt;",K28)),"N.D.",PRODUCT(K28,1/K$55))</f>
        <v>#REF!</v>
      </c>
      <c r="L70" s="48" t="e">
        <f t="shared" si="22"/>
        <v>#REF!</v>
      </c>
      <c r="M70" s="48" t="e">
        <f t="shared" si="22"/>
        <v>#REF!</v>
      </c>
      <c r="N70" s="48" t="e">
        <f t="shared" si="22"/>
        <v>#REF!</v>
      </c>
      <c r="O70" s="48" t="e">
        <f t="shared" si="22"/>
        <v>#REF!</v>
      </c>
      <c r="P70" s="48" t="e">
        <f t="shared" si="22"/>
        <v>#REF!</v>
      </c>
      <c r="Q70" s="48" t="e">
        <f t="shared" si="22"/>
        <v>#REF!</v>
      </c>
      <c r="R70" s="48" t="e">
        <f t="shared" si="22"/>
        <v>#REF!</v>
      </c>
      <c r="S70" s="173" t="e">
        <f t="shared" si="22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2"/>
        <v>1.4851286654222611</v>
      </c>
      <c r="F71" s="48">
        <f t="shared" si="12"/>
        <v>2.1984567200751792</v>
      </c>
      <c r="G71" s="48">
        <f t="shared" si="12"/>
        <v>2.3958289839432889</v>
      </c>
      <c r="H71" s="48">
        <f t="shared" si="12"/>
        <v>1.5121474972776086</v>
      </c>
      <c r="I71" s="48">
        <f t="shared" si="12"/>
        <v>1.1319825272107233</v>
      </c>
      <c r="J71" s="48" t="e">
        <f t="shared" si="11"/>
        <v>#DIV/0!</v>
      </c>
      <c r="K71" s="48" t="e">
        <f t="shared" ref="K71:S71" si="23">IF(ISNUMBER(FIND("&lt;",K29)),"N.D.",PRODUCT(K29,1/K$55))</f>
        <v>#REF!</v>
      </c>
      <c r="L71" s="48" t="e">
        <f t="shared" si="23"/>
        <v>#REF!</v>
      </c>
      <c r="M71" s="48" t="e">
        <f t="shared" si="23"/>
        <v>#REF!</v>
      </c>
      <c r="N71" s="48" t="e">
        <f t="shared" si="23"/>
        <v>#REF!</v>
      </c>
      <c r="O71" s="48" t="e">
        <f t="shared" si="23"/>
        <v>#REF!</v>
      </c>
      <c r="P71" s="48" t="e">
        <f t="shared" si="23"/>
        <v>#REF!</v>
      </c>
      <c r="Q71" s="48" t="e">
        <f t="shared" si="23"/>
        <v>#REF!</v>
      </c>
      <c r="R71" s="48" t="e">
        <f t="shared" si="23"/>
        <v>#REF!</v>
      </c>
      <c r="S71" s="173" t="e">
        <f t="shared" si="23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4">IF(ISNUMBER(FIND("&lt;",E30)),"&lt; L.C.",PRODUCT(E30,1/E$55))</f>
        <v>8.74261460585104E-4</v>
      </c>
      <c r="F72" s="48">
        <f t="shared" si="24"/>
        <v>1.1994139918546939E-3</v>
      </c>
      <c r="G72" s="48">
        <f t="shared" si="24"/>
        <v>1.4010375208982158E-3</v>
      </c>
      <c r="H72" s="48">
        <f t="shared" si="24"/>
        <v>7.8007560919181014E-4</v>
      </c>
      <c r="I72" s="48">
        <f t="shared" si="24"/>
        <v>5.7419933038542047E-4</v>
      </c>
      <c r="J72" s="48" t="e">
        <f t="shared" si="11"/>
        <v>#DIV/0!</v>
      </c>
      <c r="K72" s="48" t="e">
        <f t="shared" ref="K72:S72" si="25">IF(ISNUMBER(FIND("&lt;",K30)),"N.D.",PRODUCT(K30,1/K$55))</f>
        <v>#REF!</v>
      </c>
      <c r="L72" s="48" t="e">
        <f t="shared" si="25"/>
        <v>#REF!</v>
      </c>
      <c r="M72" s="48" t="e">
        <f t="shared" si="25"/>
        <v>#REF!</v>
      </c>
      <c r="N72" s="48" t="e">
        <f t="shared" si="25"/>
        <v>#REF!</v>
      </c>
      <c r="O72" s="48" t="e">
        <f t="shared" si="25"/>
        <v>#REF!</v>
      </c>
      <c r="P72" s="48" t="e">
        <f t="shared" si="25"/>
        <v>#REF!</v>
      </c>
      <c r="Q72" s="48" t="e">
        <f t="shared" si="25"/>
        <v>#REF!</v>
      </c>
      <c r="R72" s="48" t="e">
        <f t="shared" si="25"/>
        <v>#REF!</v>
      </c>
      <c r="S72" s="173" t="e">
        <f t="shared" si="25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4"/>
        <v>1.2280921174907711</v>
      </c>
      <c r="F73" s="48">
        <f t="shared" si="24"/>
        <v>2.116650379508386</v>
      </c>
      <c r="G73" s="48">
        <f t="shared" si="24"/>
        <v>1.7781359068491938</v>
      </c>
      <c r="H73" s="48">
        <f t="shared" si="24"/>
        <v>1.1627790072447703</v>
      </c>
      <c r="I73" s="48">
        <f t="shared" si="24"/>
        <v>1.3500504022806392</v>
      </c>
      <c r="J73" s="48" t="e">
        <f t="shared" si="11"/>
        <v>#DIV/0!</v>
      </c>
      <c r="K73" s="48" t="e">
        <f t="shared" ref="K73:S73" si="26">IF(ISNUMBER(FIND("&lt;",K31)),"N.D.",PRODUCT(K31,1/K$55))</f>
        <v>#REF!</v>
      </c>
      <c r="L73" s="48" t="e">
        <f t="shared" si="26"/>
        <v>#REF!</v>
      </c>
      <c r="M73" s="48" t="e">
        <f t="shared" si="26"/>
        <v>#REF!</v>
      </c>
      <c r="N73" s="48" t="e">
        <f t="shared" si="26"/>
        <v>#REF!</v>
      </c>
      <c r="O73" s="48" t="e">
        <f t="shared" si="26"/>
        <v>#REF!</v>
      </c>
      <c r="P73" s="48" t="e">
        <f t="shared" si="26"/>
        <v>#REF!</v>
      </c>
      <c r="Q73" s="48" t="e">
        <f t="shared" si="26"/>
        <v>#REF!</v>
      </c>
      <c r="R73" s="48" t="e">
        <f t="shared" si="26"/>
        <v>#REF!</v>
      </c>
      <c r="S73" s="173" t="e">
        <f t="shared" si="26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4"/>
        <v>3.5943426823087585E-2</v>
      </c>
      <c r="F74" s="48">
        <f t="shared" si="24"/>
        <v>4.9873307382237046E-2</v>
      </c>
      <c r="G74" s="48">
        <f t="shared" si="24"/>
        <v>6.2023931050164016E-2</v>
      </c>
      <c r="H74" s="48">
        <f t="shared" si="24"/>
        <v>4.2472330936175515E-2</v>
      </c>
      <c r="I74" s="48">
        <f t="shared" si="24"/>
        <v>2.618909141026186E-2</v>
      </c>
      <c r="J74" s="48" t="e">
        <f t="shared" si="11"/>
        <v>#DIV/0!</v>
      </c>
      <c r="K74" s="48" t="e">
        <f t="shared" ref="K74:S74" si="27">IF(ISNUMBER(FIND("&lt;",K32)),"N.D.",PRODUCT(K32,1/K$55))</f>
        <v>#REF!</v>
      </c>
      <c r="L74" s="48" t="e">
        <f t="shared" si="27"/>
        <v>#REF!</v>
      </c>
      <c r="M74" s="48" t="e">
        <f t="shared" si="27"/>
        <v>#REF!</v>
      </c>
      <c r="N74" s="48" t="e">
        <f t="shared" si="27"/>
        <v>#REF!</v>
      </c>
      <c r="O74" s="48" t="e">
        <f t="shared" si="27"/>
        <v>#REF!</v>
      </c>
      <c r="P74" s="48" t="e">
        <f t="shared" si="27"/>
        <v>#REF!</v>
      </c>
      <c r="Q74" s="48" t="e">
        <f t="shared" si="27"/>
        <v>#REF!</v>
      </c>
      <c r="R74" s="48" t="e">
        <f t="shared" si="27"/>
        <v>#REF!</v>
      </c>
      <c r="S74" s="173" t="e">
        <f t="shared" si="27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4"/>
        <v>&lt; L.C.</v>
      </c>
      <c r="F75" s="48">
        <f t="shared" si="24"/>
        <v>4.602402526884291E-4</v>
      </c>
      <c r="G75" s="48" t="str">
        <f t="shared" si="24"/>
        <v>&lt; L.C.</v>
      </c>
      <c r="H75" s="48" t="str">
        <f t="shared" si="24"/>
        <v>&lt; L.C.</v>
      </c>
      <c r="I75" s="48" t="str">
        <f t="shared" si="24"/>
        <v>&lt; L.C.</v>
      </c>
      <c r="J75" s="48" t="e">
        <f t="shared" si="11"/>
        <v>#DIV/0!</v>
      </c>
      <c r="K75" s="48" t="e">
        <f t="shared" ref="K75:S75" si="28">IF(ISNUMBER(FIND("&lt;",K33)),"N.D.",PRODUCT(K33,1/K$55))</f>
        <v>#REF!</v>
      </c>
      <c r="L75" s="48" t="e">
        <f t="shared" si="28"/>
        <v>#REF!</v>
      </c>
      <c r="M75" s="48" t="e">
        <f t="shared" si="28"/>
        <v>#REF!</v>
      </c>
      <c r="N75" s="48" t="e">
        <f t="shared" si="28"/>
        <v>#REF!</v>
      </c>
      <c r="O75" s="48" t="e">
        <f t="shared" si="28"/>
        <v>#REF!</v>
      </c>
      <c r="P75" s="48" t="e">
        <f t="shared" si="28"/>
        <v>#REF!</v>
      </c>
      <c r="Q75" s="48" t="e">
        <f t="shared" si="28"/>
        <v>#REF!</v>
      </c>
      <c r="R75" s="48" t="e">
        <f t="shared" si="28"/>
        <v>#REF!</v>
      </c>
      <c r="S75" s="173" t="e">
        <f t="shared" si="28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4"/>
        <v>0.24067571950429928</v>
      </c>
      <c r="F76" s="48">
        <f t="shared" si="24"/>
        <v>0.15127957639125425</v>
      </c>
      <c r="G76" s="48">
        <f t="shared" si="24"/>
        <v>0.12421598660283582</v>
      </c>
      <c r="H76" s="48">
        <f t="shared" si="24"/>
        <v>6.7114362233681085E-2</v>
      </c>
      <c r="I76" s="48">
        <f t="shared" si="24"/>
        <v>7.0864600286590917E-3</v>
      </c>
      <c r="J76" s="48" t="e">
        <f t="shared" si="11"/>
        <v>#DIV/0!</v>
      </c>
      <c r="K76" s="48" t="e">
        <f t="shared" ref="K76:S76" si="29">IF(ISNUMBER(FIND("&lt;",K34)),"N.D.",PRODUCT(K34,1/K$55))</f>
        <v>#REF!</v>
      </c>
      <c r="L76" s="48" t="e">
        <f t="shared" si="29"/>
        <v>#REF!</v>
      </c>
      <c r="M76" s="48" t="e">
        <f t="shared" si="29"/>
        <v>#REF!</v>
      </c>
      <c r="N76" s="48" t="e">
        <f t="shared" si="29"/>
        <v>#REF!</v>
      </c>
      <c r="O76" s="48" t="e">
        <f t="shared" si="29"/>
        <v>#REF!</v>
      </c>
      <c r="P76" s="48" t="e">
        <f t="shared" si="29"/>
        <v>#REF!</v>
      </c>
      <c r="Q76" s="48" t="e">
        <f t="shared" si="29"/>
        <v>#REF!</v>
      </c>
      <c r="R76" s="48" t="e">
        <f t="shared" si="29"/>
        <v>#REF!</v>
      </c>
      <c r="S76" s="173" t="e">
        <f t="shared" si="29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4"/>
        <v>3.2432279989447407E-3</v>
      </c>
      <c r="F77" s="48">
        <f t="shared" si="24"/>
        <v>6.875710441678653E-3</v>
      </c>
      <c r="G77" s="48">
        <f t="shared" si="24"/>
        <v>3.9229050585150044E-3</v>
      </c>
      <c r="H77" s="48">
        <f t="shared" si="24"/>
        <v>3.9143079675517615E-3</v>
      </c>
      <c r="I77" s="48">
        <f t="shared" si="24"/>
        <v>3.5012154291793932E-3</v>
      </c>
      <c r="J77" s="48" t="e">
        <f t="shared" si="11"/>
        <v>#DIV/0!</v>
      </c>
      <c r="K77" s="48" t="e">
        <f t="shared" ref="K77:S77" si="30">IF(ISNUMBER(FIND("&lt;",K35)),"N.D.",PRODUCT(K35,1/K$55))</f>
        <v>#REF!</v>
      </c>
      <c r="L77" s="48" t="e">
        <f t="shared" si="30"/>
        <v>#REF!</v>
      </c>
      <c r="M77" s="48" t="e">
        <f t="shared" si="30"/>
        <v>#REF!</v>
      </c>
      <c r="N77" s="48" t="e">
        <f t="shared" si="30"/>
        <v>#REF!</v>
      </c>
      <c r="O77" s="48" t="e">
        <f t="shared" si="30"/>
        <v>#REF!</v>
      </c>
      <c r="P77" s="48" t="e">
        <f t="shared" si="30"/>
        <v>#REF!</v>
      </c>
      <c r="Q77" s="48" t="e">
        <f t="shared" si="30"/>
        <v>#REF!</v>
      </c>
      <c r="R77" s="48" t="e">
        <f t="shared" si="30"/>
        <v>#REF!</v>
      </c>
      <c r="S77" s="173" t="e">
        <f t="shared" si="30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30">
        <f t="shared" si="24"/>
        <v>4.37130730292552E-4</v>
      </c>
      <c r="F78" s="330">
        <f t="shared" si="24"/>
        <v>3.6261353242118653E-4</v>
      </c>
      <c r="G78" s="330">
        <f t="shared" si="24"/>
        <v>4.3432163147844689E-4</v>
      </c>
      <c r="H78" s="330" t="str">
        <f t="shared" si="24"/>
        <v>&lt; L.C.</v>
      </c>
      <c r="I78" s="330" t="str">
        <f t="shared" si="24"/>
        <v>&lt; L.C.</v>
      </c>
      <c r="J78" s="48" t="e">
        <f t="shared" si="11"/>
        <v>#DIV/0!</v>
      </c>
      <c r="K78" s="48" t="e">
        <f t="shared" ref="K78:S78" si="31">IF(ISNUMBER(FIND("&lt;",K36)),"N.D.",PRODUCT(K36,1/K$55))</f>
        <v>#REF!</v>
      </c>
      <c r="L78" s="48" t="e">
        <f t="shared" si="31"/>
        <v>#REF!</v>
      </c>
      <c r="M78" s="48" t="e">
        <f t="shared" si="31"/>
        <v>#REF!</v>
      </c>
      <c r="N78" s="48" t="e">
        <f t="shared" si="31"/>
        <v>#REF!</v>
      </c>
      <c r="O78" s="48" t="e">
        <f t="shared" si="31"/>
        <v>#REF!</v>
      </c>
      <c r="P78" s="48" t="e">
        <f t="shared" si="31"/>
        <v>#REF!</v>
      </c>
      <c r="Q78" s="48" t="e">
        <f t="shared" si="31"/>
        <v>#REF!</v>
      </c>
      <c r="R78" s="48" t="e">
        <f t="shared" si="31"/>
        <v>#REF!</v>
      </c>
      <c r="S78" s="173" t="e">
        <f t="shared" si="31"/>
        <v>#REF!</v>
      </c>
      <c r="T78" s="191"/>
      <c r="V78" s="213"/>
      <c r="W78" s="214"/>
      <c r="X78" s="213"/>
    </row>
    <row r="79" spans="1:26" ht="13.5" x14ac:dyDescent="0.2">
      <c r="A79" s="20"/>
      <c r="B79" s="275" t="s">
        <v>81</v>
      </c>
      <c r="C79" s="276" t="s">
        <v>80</v>
      </c>
      <c r="D79" s="277" t="s">
        <v>133</v>
      </c>
      <c r="E79" s="330">
        <f t="shared" si="24"/>
        <v>1.1237858586732916</v>
      </c>
      <c r="F79" s="330">
        <f t="shared" si="24"/>
        <v>1.0012390262379258</v>
      </c>
      <c r="G79" s="330">
        <f t="shared" si="24"/>
        <v>0.86363485839305687</v>
      </c>
      <c r="H79" s="330">
        <f t="shared" si="24"/>
        <v>0.54645023202404175</v>
      </c>
      <c r="I79" s="330">
        <f t="shared" si="24"/>
        <v>0.54863375977506812</v>
      </c>
      <c r="J79" s="48" t="e">
        <f t="shared" si="11"/>
        <v>#DIV/0!</v>
      </c>
      <c r="K79" s="48" t="e">
        <f t="shared" ref="K79:S79" si="32">IF(ISNUMBER(FIND("&lt;",K37)),"N.D.",PRODUCT(K37,1/K$55))</f>
        <v>#REF!</v>
      </c>
      <c r="L79" s="48" t="e">
        <f t="shared" si="32"/>
        <v>#REF!</v>
      </c>
      <c r="M79" s="48" t="e">
        <f t="shared" si="32"/>
        <v>#REF!</v>
      </c>
      <c r="N79" s="48" t="e">
        <f t="shared" si="32"/>
        <v>#REF!</v>
      </c>
      <c r="O79" s="48" t="e">
        <f t="shared" si="32"/>
        <v>#REF!</v>
      </c>
      <c r="P79" s="48" t="e">
        <f t="shared" si="32"/>
        <v>#REF!</v>
      </c>
      <c r="Q79" s="48" t="e">
        <f t="shared" si="32"/>
        <v>#REF!</v>
      </c>
      <c r="R79" s="48" t="e">
        <f t="shared" si="32"/>
        <v>#REF!</v>
      </c>
      <c r="S79" s="173" t="e">
        <f t="shared" si="32"/>
        <v>#REF!</v>
      </c>
      <c r="T79" s="191"/>
      <c r="V79" s="213">
        <v>1.5</v>
      </c>
      <c r="W79" s="280">
        <f>AVERAGE(E79:I79)</f>
        <v>0.8167487470206769</v>
      </c>
      <c r="X79" s="12" t="str">
        <f t="shared" ref="X79" si="33">IF(W79&gt;V79,"Supera","No Supera")</f>
        <v>No Supera</v>
      </c>
      <c r="Y79" s="14">
        <f>COUNTIF(E79:J79,"&gt;1,5")</f>
        <v>0</v>
      </c>
      <c r="Z79" s="215">
        <f>W79/V79</f>
        <v>0.54449916468045123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4"/>
        <v>0.11858320596519692</v>
      </c>
      <c r="F80" s="48">
        <f t="shared" si="24"/>
        <v>0.18948679389012807</v>
      </c>
      <c r="G80" s="48">
        <f t="shared" si="24"/>
        <v>0.15710503783254734</v>
      </c>
      <c r="H80" s="48">
        <f t="shared" si="24"/>
        <v>0.13327301071634923</v>
      </c>
      <c r="I80" s="48">
        <f t="shared" si="24"/>
        <v>0.13721111040196252</v>
      </c>
      <c r="J80" s="48" t="e">
        <f t="shared" si="11"/>
        <v>#DIV/0!</v>
      </c>
      <c r="K80" s="48" t="e">
        <f t="shared" ref="K80:S80" si="34">IF(ISNUMBER(FIND("&lt;",K38)),"N.D.",PRODUCT(K38,1/K$55))</f>
        <v>#REF!</v>
      </c>
      <c r="L80" s="48" t="e">
        <f t="shared" si="34"/>
        <v>#REF!</v>
      </c>
      <c r="M80" s="48" t="e">
        <f t="shared" si="34"/>
        <v>#REF!</v>
      </c>
      <c r="N80" s="48" t="e">
        <f t="shared" si="34"/>
        <v>#REF!</v>
      </c>
      <c r="O80" s="48" t="e">
        <f t="shared" si="34"/>
        <v>#REF!</v>
      </c>
      <c r="P80" s="48" t="e">
        <f t="shared" si="34"/>
        <v>#REF!</v>
      </c>
      <c r="Q80" s="48" t="e">
        <f t="shared" si="34"/>
        <v>#REF!</v>
      </c>
      <c r="R80" s="48" t="e">
        <f t="shared" si="34"/>
        <v>#REF!</v>
      </c>
      <c r="S80" s="173" t="e">
        <f t="shared" si="34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4"/>
        <v>3.2248354015972278E-3</v>
      </c>
      <c r="F81" s="48">
        <f t="shared" si="24"/>
        <v>3.2865641232823263E-3</v>
      </c>
      <c r="G81" s="48">
        <f t="shared" si="24"/>
        <v>7.8519015845121744E-3</v>
      </c>
      <c r="H81" s="48">
        <f t="shared" si="24"/>
        <v>8.6304948998317497E-3</v>
      </c>
      <c r="I81" s="48">
        <f t="shared" si="24"/>
        <v>3.1845837729753438E-3</v>
      </c>
      <c r="J81" s="48" t="e">
        <f t="shared" si="11"/>
        <v>#DIV/0!</v>
      </c>
      <c r="K81" s="48" t="e">
        <f t="shared" ref="K81:S81" si="35">IF(ISNUMBER(FIND("&lt;",K39)),"N.D.",PRODUCT(K39,1/K$55))</f>
        <v>#REF!</v>
      </c>
      <c r="L81" s="48" t="e">
        <f t="shared" si="35"/>
        <v>#REF!</v>
      </c>
      <c r="M81" s="48" t="e">
        <f t="shared" si="35"/>
        <v>#REF!</v>
      </c>
      <c r="N81" s="48" t="e">
        <f t="shared" si="35"/>
        <v>#REF!</v>
      </c>
      <c r="O81" s="48" t="e">
        <f t="shared" si="35"/>
        <v>#REF!</v>
      </c>
      <c r="P81" s="48" t="e">
        <f t="shared" si="35"/>
        <v>#REF!</v>
      </c>
      <c r="Q81" s="48" t="e">
        <f t="shared" si="35"/>
        <v>#REF!</v>
      </c>
      <c r="R81" s="48" t="e">
        <f t="shared" si="35"/>
        <v>#REF!</v>
      </c>
      <c r="S81" s="173" t="e">
        <f t="shared" si="35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6">IF(ISNUMBER(FIND("&lt;",E40)),"&lt; L.C.",PRODUCT(E40,1/E$55))</f>
        <v>1.0571451868772053</v>
      </c>
      <c r="F82" s="48">
        <f t="shared" si="36"/>
        <v>1.3416700699583901</v>
      </c>
      <c r="G82" s="48">
        <f t="shared" si="36"/>
        <v>1.5961472243519979</v>
      </c>
      <c r="H82" s="48" t="str">
        <f t="shared" si="36"/>
        <v>&lt; L.C.</v>
      </c>
      <c r="I82" s="48" t="str">
        <f t="shared" si="36"/>
        <v>&lt; L.C.</v>
      </c>
      <c r="J82" s="48" t="e">
        <f t="shared" si="11"/>
        <v>#DIV/0!</v>
      </c>
      <c r="K82" s="48" t="e">
        <f t="shared" ref="K82:S82" si="37">IF(ISNUMBER(FIND("&lt;",K40)),"N.D.",PRODUCT(K40,1/K$55))</f>
        <v>#REF!</v>
      </c>
      <c r="L82" s="48" t="e">
        <f t="shared" si="37"/>
        <v>#REF!</v>
      </c>
      <c r="M82" s="48" t="e">
        <f t="shared" si="37"/>
        <v>#REF!</v>
      </c>
      <c r="N82" s="48" t="e">
        <f t="shared" si="37"/>
        <v>#REF!</v>
      </c>
      <c r="O82" s="48" t="e">
        <f t="shared" si="37"/>
        <v>#REF!</v>
      </c>
      <c r="P82" s="48" t="e">
        <f t="shared" si="37"/>
        <v>#REF!</v>
      </c>
      <c r="Q82" s="48" t="e">
        <f t="shared" si="37"/>
        <v>#REF!</v>
      </c>
      <c r="R82" s="48" t="e">
        <f t="shared" si="37"/>
        <v>#REF!</v>
      </c>
      <c r="S82" s="173" t="e">
        <f t="shared" si="37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6"/>
        <v>4.9412325860671142</v>
      </c>
      <c r="F83" s="48">
        <f t="shared" si="36"/>
        <v>10.004313318814292</v>
      </c>
      <c r="G83" s="48">
        <f t="shared" si="36"/>
        <v>5.6040282542432198</v>
      </c>
      <c r="H83" s="48">
        <f t="shared" si="36"/>
        <v>4.7298745943667395</v>
      </c>
      <c r="I83" s="48">
        <f t="shared" si="36"/>
        <v>7.4792050637583456</v>
      </c>
      <c r="J83" s="48" t="e">
        <f t="shared" si="11"/>
        <v>#DIV/0!</v>
      </c>
      <c r="K83" s="48" t="e">
        <f t="shared" ref="K83:S83" si="38">IF(ISNUMBER(FIND("&lt;",K41)),"N.D.",PRODUCT(K41,1/K$55))</f>
        <v>#REF!</v>
      </c>
      <c r="L83" s="48" t="e">
        <f t="shared" si="38"/>
        <v>#REF!</v>
      </c>
      <c r="M83" s="48" t="e">
        <f t="shared" si="38"/>
        <v>#REF!</v>
      </c>
      <c r="N83" s="48" t="e">
        <f t="shared" si="38"/>
        <v>#REF!</v>
      </c>
      <c r="O83" s="48" t="e">
        <f t="shared" si="38"/>
        <v>#REF!</v>
      </c>
      <c r="P83" s="48" t="e">
        <f t="shared" si="38"/>
        <v>#REF!</v>
      </c>
      <c r="Q83" s="48" t="e">
        <f t="shared" si="38"/>
        <v>#REF!</v>
      </c>
      <c r="R83" s="48" t="e">
        <f t="shared" si="38"/>
        <v>#REF!</v>
      </c>
      <c r="S83" s="173" t="e">
        <f t="shared" si="38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6"/>
        <v>&lt; L.C.</v>
      </c>
      <c r="F84" s="48" t="str">
        <f t="shared" si="36"/>
        <v>&lt; L.C.</v>
      </c>
      <c r="G84" s="48" t="str">
        <f t="shared" si="36"/>
        <v>&lt; L.C.</v>
      </c>
      <c r="H84" s="48" t="str">
        <f t="shared" si="36"/>
        <v>&lt; L.C.</v>
      </c>
      <c r="I84" s="48" t="str">
        <f t="shared" si="36"/>
        <v>&lt; L.C.</v>
      </c>
      <c r="J84" s="48" t="e">
        <f t="shared" si="11"/>
        <v>#DIV/0!</v>
      </c>
      <c r="K84" s="48" t="e">
        <f t="shared" ref="K84:S84" si="39">IF(ISNUMBER(FIND("&lt;",K42)),"N.D.",PRODUCT(K42,1/K$55))</f>
        <v>#REF!</v>
      </c>
      <c r="L84" s="48" t="e">
        <f t="shared" si="39"/>
        <v>#REF!</v>
      </c>
      <c r="M84" s="48" t="e">
        <f t="shared" si="39"/>
        <v>#REF!</v>
      </c>
      <c r="N84" s="48" t="e">
        <f t="shared" si="39"/>
        <v>#REF!</v>
      </c>
      <c r="O84" s="48" t="e">
        <f t="shared" si="39"/>
        <v>#REF!</v>
      </c>
      <c r="P84" s="48" t="e">
        <f t="shared" si="39"/>
        <v>#REF!</v>
      </c>
      <c r="Q84" s="48" t="e">
        <f t="shared" si="39"/>
        <v>#REF!</v>
      </c>
      <c r="R84" s="48" t="e">
        <f t="shared" si="39"/>
        <v>#REF!</v>
      </c>
      <c r="S84" s="173" t="e">
        <f t="shared" si="39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6"/>
        <v>2.023492251515523E-2</v>
      </c>
      <c r="F85" s="48">
        <f t="shared" si="36"/>
        <v>2.7237854954560665E-2</v>
      </c>
      <c r="G85" s="48">
        <f t="shared" si="36"/>
        <v>3.348479674946736E-2</v>
      </c>
      <c r="H85" s="48">
        <f t="shared" si="36"/>
        <v>1.98222784264276E-2</v>
      </c>
      <c r="I85" s="48">
        <f t="shared" si="36"/>
        <v>1.5783479154740706E-2</v>
      </c>
      <c r="J85" s="48" t="e">
        <f t="shared" si="11"/>
        <v>#DIV/0!</v>
      </c>
      <c r="K85" s="48" t="e">
        <f t="shared" ref="K85:S85" si="40">IF(ISNUMBER(FIND("&lt;",K43)),"N.D.",PRODUCT(K43,1/K$55))</f>
        <v>#REF!</v>
      </c>
      <c r="L85" s="48" t="e">
        <f t="shared" si="40"/>
        <v>#REF!</v>
      </c>
      <c r="M85" s="48" t="e">
        <f t="shared" si="40"/>
        <v>#REF!</v>
      </c>
      <c r="N85" s="48" t="e">
        <f t="shared" si="40"/>
        <v>#REF!</v>
      </c>
      <c r="O85" s="48" t="e">
        <f t="shared" si="40"/>
        <v>#REF!</v>
      </c>
      <c r="P85" s="48" t="e">
        <f t="shared" si="40"/>
        <v>#REF!</v>
      </c>
      <c r="Q85" s="48" t="e">
        <f t="shared" si="40"/>
        <v>#REF!</v>
      </c>
      <c r="R85" s="48" t="e">
        <f t="shared" si="40"/>
        <v>#REF!</v>
      </c>
      <c r="S85" s="173" t="e">
        <f t="shared" si="40"/>
        <v>#REF!</v>
      </c>
      <c r="T85" s="191"/>
    </row>
    <row r="86" spans="1:20" ht="13.5" x14ac:dyDescent="0.2">
      <c r="A86" s="20"/>
      <c r="B86" s="165" t="s">
        <v>187</v>
      </c>
      <c r="C86" s="38" t="s">
        <v>188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6"/>
        <v>4.4914722722626029E-3</v>
      </c>
      <c r="F87" s="48">
        <f t="shared" si="36"/>
        <v>8.9610414416727343E-3</v>
      </c>
      <c r="G87" s="48">
        <f t="shared" si="36"/>
        <v>6.7182794860810536E-3</v>
      </c>
      <c r="H87" s="48">
        <f t="shared" si="36"/>
        <v>4.1723143413993635E-3</v>
      </c>
      <c r="I87" s="48">
        <f t="shared" si="36"/>
        <v>7.4158787325175361E-3</v>
      </c>
      <c r="J87" s="48" t="e">
        <f t="shared" si="11"/>
        <v>#DIV/0!</v>
      </c>
      <c r="K87" s="48" t="e">
        <f t="shared" ref="K87:S87" si="41">IF(ISNUMBER(FIND("&lt;",K45)),"N.D.",PRODUCT(K45,1/K$55))</f>
        <v>#REF!</v>
      </c>
      <c r="L87" s="48" t="e">
        <f t="shared" si="41"/>
        <v>#REF!</v>
      </c>
      <c r="M87" s="48" t="e">
        <f t="shared" si="41"/>
        <v>#REF!</v>
      </c>
      <c r="N87" s="48" t="e">
        <f t="shared" si="41"/>
        <v>#REF!</v>
      </c>
      <c r="O87" s="48" t="e">
        <f t="shared" si="41"/>
        <v>#REF!</v>
      </c>
      <c r="P87" s="48" t="e">
        <f t="shared" si="41"/>
        <v>#REF!</v>
      </c>
      <c r="Q87" s="48" t="e">
        <f t="shared" si="41"/>
        <v>#REF!</v>
      </c>
      <c r="R87" s="48" t="e">
        <f t="shared" si="41"/>
        <v>#REF!</v>
      </c>
      <c r="S87" s="173" t="e">
        <f t="shared" si="41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6"/>
        <v>0.19125235808521962</v>
      </c>
      <c r="F88" s="174">
        <f t="shared" si="36"/>
        <v>0.20074721746380939</v>
      </c>
      <c r="G88" s="174">
        <f t="shared" si="36"/>
        <v>0.20866931006908385</v>
      </c>
      <c r="H88" s="174">
        <f t="shared" si="36"/>
        <v>0.17200424923173452</v>
      </c>
      <c r="I88" s="174">
        <f t="shared" si="36"/>
        <v>0.14314186488547684</v>
      </c>
      <c r="J88" s="174" t="e">
        <f t="shared" si="11"/>
        <v>#DIV/0!</v>
      </c>
      <c r="K88" s="174" t="e">
        <f t="shared" ref="K88:S88" si="42">IF(ISNUMBER(FIND("&lt;",K46)),"N.D.",PRODUCT(K46,1/K$55))</f>
        <v>#REF!</v>
      </c>
      <c r="L88" s="174" t="e">
        <f t="shared" si="42"/>
        <v>#REF!</v>
      </c>
      <c r="M88" s="174" t="e">
        <f t="shared" si="42"/>
        <v>#REF!</v>
      </c>
      <c r="N88" s="174" t="e">
        <f t="shared" si="42"/>
        <v>#REF!</v>
      </c>
      <c r="O88" s="174" t="e">
        <f t="shared" si="42"/>
        <v>#REF!</v>
      </c>
      <c r="P88" s="174" t="e">
        <f t="shared" si="42"/>
        <v>#REF!</v>
      </c>
      <c r="Q88" s="174" t="e">
        <f t="shared" si="42"/>
        <v>#REF!</v>
      </c>
      <c r="R88" s="174" t="e">
        <f t="shared" si="42"/>
        <v>#REF!</v>
      </c>
      <c r="S88" s="175" t="e">
        <f t="shared" si="42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245</v>
      </c>
      <c r="C90" s="20" t="s">
        <v>246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236</v>
      </c>
      <c r="C91" s="20" t="s">
        <v>237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2" t="s">
        <v>230</v>
      </c>
      <c r="C94" s="463"/>
      <c r="D94" s="463"/>
      <c r="E94" s="463"/>
      <c r="F94" s="463"/>
      <c r="G94" s="463"/>
      <c r="H94" s="463"/>
      <c r="I94" s="463"/>
      <c r="J94" s="463"/>
      <c r="K94" s="463"/>
      <c r="L94" s="463"/>
      <c r="M94" s="463"/>
      <c r="N94" s="463"/>
      <c r="O94" s="463"/>
      <c r="P94" s="463"/>
      <c r="Q94" s="463"/>
      <c r="R94" s="463"/>
      <c r="S94" s="464"/>
    </row>
    <row r="95" spans="1:20" x14ac:dyDescent="0.2">
      <c r="B95" s="468" t="s">
        <v>183</v>
      </c>
      <c r="C95" s="465"/>
      <c r="D95" s="469" t="s">
        <v>104</v>
      </c>
      <c r="E95" s="465">
        <f>E54</f>
        <v>44586.536111111112</v>
      </c>
      <c r="F95" s="465"/>
      <c r="G95" s="465"/>
      <c r="H95" s="465"/>
      <c r="I95" s="465"/>
      <c r="J95" s="465"/>
      <c r="K95" s="465"/>
      <c r="L95" s="465"/>
      <c r="M95" s="465"/>
      <c r="N95" s="465"/>
      <c r="O95" s="465"/>
      <c r="P95" s="465"/>
      <c r="Q95" s="465"/>
      <c r="R95" s="465"/>
      <c r="S95" s="466"/>
    </row>
    <row r="96" spans="1:20" x14ac:dyDescent="0.2">
      <c r="B96" s="468"/>
      <c r="C96" s="465"/>
      <c r="D96" s="469"/>
      <c r="E96" s="37">
        <f>'A.2.4. Cálculo PM10 y VM'!$E17</f>
        <v>44586.536111111112</v>
      </c>
      <c r="F96" s="37">
        <f>'A.2.4. Cálculo PM10 y VM'!$E18</f>
        <v>44587.520833333336</v>
      </c>
      <c r="G96" s="37">
        <f>'A.2.4. Cálculo PM10 y VM'!$E19</f>
        <v>44588.506944444445</v>
      </c>
      <c r="H96" s="37">
        <f>'A.2.4. Cálculo PM10 y VM'!$E20</f>
        <v>44589.5</v>
      </c>
      <c r="I96" s="37">
        <f>'A.2.4. Cálculo PM10 y VM'!$E21</f>
        <v>44590.486111111109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70" t="s">
        <v>180</v>
      </c>
      <c r="C97" s="469"/>
      <c r="D97" s="469"/>
      <c r="E97" s="47">
        <f>'A.2.6. Cálculo Vol E'!M12</f>
        <v>1559.0775126303242</v>
      </c>
      <c r="F97" s="47">
        <f>'A.2.6. Cálculo Vol E'!M13</f>
        <v>1575.8641553275509</v>
      </c>
      <c r="G97" s="47">
        <f>'A.2.6. Cálculo Vol E'!M14</f>
        <v>1574.0627591450607</v>
      </c>
      <c r="H97" s="47">
        <f>'A.2.6. Cálculo Vol E'!M15</f>
        <v>1583.6290208534649</v>
      </c>
      <c r="I97" s="47">
        <f>'A.2.6. Cálculo Vol E'!M16</f>
        <v>1577.6091000887816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3">IF(ISNUMBER(FIND("&lt;",E14)),"N.D.",PRODUCT(E14,1/E$97))</f>
        <v>0.8642937821139034</v>
      </c>
      <c r="F98" s="48">
        <f t="shared" si="43"/>
        <v>1.1731303067907779</v>
      </c>
      <c r="G98" s="48">
        <f t="shared" si="43"/>
        <v>1.3634189536163352</v>
      </c>
      <c r="H98" s="48">
        <f t="shared" si="43"/>
        <v>0.7713776294284227</v>
      </c>
      <c r="I98" s="48">
        <f t="shared" si="43"/>
        <v>0.64061686760245307</v>
      </c>
      <c r="J98" s="48" t="e">
        <f t="shared" ref="J98:S98" si="44">IF(ISNUMBER(FIND("&lt;",J56)),"N.D.",PRODUCT(J56,1/J$55))</f>
        <v>#DIV/0!</v>
      </c>
      <c r="K98" s="48" t="e">
        <f t="shared" si="44"/>
        <v>#REF!</v>
      </c>
      <c r="L98" s="48" t="e">
        <f t="shared" si="44"/>
        <v>#REF!</v>
      </c>
      <c r="M98" s="48" t="e">
        <f t="shared" si="44"/>
        <v>#REF!</v>
      </c>
      <c r="N98" s="48" t="e">
        <f t="shared" si="44"/>
        <v>#REF!</v>
      </c>
      <c r="O98" s="48" t="e">
        <f t="shared" si="44"/>
        <v>#REF!</v>
      </c>
      <c r="P98" s="48" t="e">
        <f t="shared" si="44"/>
        <v>#REF!</v>
      </c>
      <c r="Q98" s="48" t="e">
        <f t="shared" si="44"/>
        <v>#REF!</v>
      </c>
      <c r="R98" s="48" t="e">
        <f t="shared" si="44"/>
        <v>#REF!</v>
      </c>
      <c r="S98" s="173" t="e">
        <f t="shared" si="44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>
        <f t="shared" si="43"/>
        <v>1.2096896945284802E-3</v>
      </c>
      <c r="F99" s="48" t="str">
        <f t="shared" si="43"/>
        <v>N.D.</v>
      </c>
      <c r="G99" s="48" t="str">
        <f t="shared" si="43"/>
        <v>N.D.</v>
      </c>
      <c r="H99" s="48" t="str">
        <f t="shared" si="43"/>
        <v>N.D.</v>
      </c>
      <c r="I99" s="48" t="str">
        <f t="shared" si="43"/>
        <v>N.D.</v>
      </c>
      <c r="J99" s="48" t="e">
        <f t="shared" ref="J99:S99" si="45">IF(ISNUMBER(FIND("&lt;",J57)),"N.D.",PRODUCT(J57,1/J$55))</f>
        <v>#DIV/0!</v>
      </c>
      <c r="K99" s="48" t="e">
        <f t="shared" si="45"/>
        <v>#REF!</v>
      </c>
      <c r="L99" s="48" t="e">
        <f t="shared" si="45"/>
        <v>#REF!</v>
      </c>
      <c r="M99" s="48" t="e">
        <f t="shared" si="45"/>
        <v>#REF!</v>
      </c>
      <c r="N99" s="48" t="e">
        <f t="shared" si="45"/>
        <v>#REF!</v>
      </c>
      <c r="O99" s="48" t="e">
        <f t="shared" si="45"/>
        <v>#REF!</v>
      </c>
      <c r="P99" s="48" t="e">
        <f t="shared" si="45"/>
        <v>#REF!</v>
      </c>
      <c r="Q99" s="48" t="e">
        <f t="shared" si="45"/>
        <v>#REF!</v>
      </c>
      <c r="R99" s="48" t="e">
        <f t="shared" si="45"/>
        <v>#REF!</v>
      </c>
      <c r="S99" s="173" t="e">
        <f t="shared" si="45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3"/>
        <v>1.2259172392111795E-2</v>
      </c>
      <c r="F100" s="48">
        <f t="shared" si="43"/>
        <v>1.5266544339286293E-2</v>
      </c>
      <c r="G100" s="48">
        <f t="shared" si="43"/>
        <v>2.0544288855143311E-2</v>
      </c>
      <c r="H100" s="48">
        <f t="shared" si="43"/>
        <v>1.0268187678978288E-2</v>
      </c>
      <c r="I100" s="48">
        <f t="shared" si="43"/>
        <v>6.4439283466531088E-3</v>
      </c>
      <c r="J100" s="48" t="e">
        <f t="shared" ref="J100:S100" si="46">IF(ISNUMBER(FIND("&lt;",J58)),"N.D.",PRODUCT(J58,1/J$55))</f>
        <v>#DIV/0!</v>
      </c>
      <c r="K100" s="48" t="e">
        <f t="shared" si="46"/>
        <v>#REF!</v>
      </c>
      <c r="L100" s="48" t="e">
        <f t="shared" si="46"/>
        <v>#REF!</v>
      </c>
      <c r="M100" s="48" t="e">
        <f t="shared" si="46"/>
        <v>#REF!</v>
      </c>
      <c r="N100" s="48" t="e">
        <f t="shared" si="46"/>
        <v>#REF!</v>
      </c>
      <c r="O100" s="48" t="e">
        <f t="shared" si="46"/>
        <v>#REF!</v>
      </c>
      <c r="P100" s="48" t="e">
        <f t="shared" si="46"/>
        <v>#REF!</v>
      </c>
      <c r="Q100" s="48" t="e">
        <f t="shared" si="46"/>
        <v>#REF!</v>
      </c>
      <c r="R100" s="48" t="e">
        <f t="shared" si="46"/>
        <v>#REF!</v>
      </c>
      <c r="S100" s="173" t="e">
        <f t="shared" si="46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3"/>
        <v>2.1405606667814936E-2</v>
      </c>
      <c r="F101" s="48">
        <f t="shared" si="43"/>
        <v>3.1905034345774221E-2</v>
      </c>
      <c r="G101" s="48">
        <f t="shared" si="43"/>
        <v>2.8610040951899434E-2</v>
      </c>
      <c r="H101" s="48">
        <f t="shared" si="43"/>
        <v>2.4733696771287162E-2</v>
      </c>
      <c r="I101" s="48">
        <f t="shared" si="43"/>
        <v>1.7509407113869647E-2</v>
      </c>
      <c r="J101" s="48" t="e">
        <f t="shared" ref="J101:S101" si="47">IF(ISNUMBER(FIND("&lt;",J59)),"N.D.",PRODUCT(J59,1/J$55))</f>
        <v>#DIV/0!</v>
      </c>
      <c r="K101" s="48" t="e">
        <f t="shared" si="47"/>
        <v>#REF!</v>
      </c>
      <c r="L101" s="48" t="e">
        <f t="shared" si="47"/>
        <v>#REF!</v>
      </c>
      <c r="M101" s="48" t="e">
        <f t="shared" si="47"/>
        <v>#REF!</v>
      </c>
      <c r="N101" s="48" t="e">
        <f t="shared" si="47"/>
        <v>#REF!</v>
      </c>
      <c r="O101" s="48" t="e">
        <f t="shared" si="47"/>
        <v>#REF!</v>
      </c>
      <c r="P101" s="48" t="e">
        <f t="shared" si="47"/>
        <v>#REF!</v>
      </c>
      <c r="Q101" s="48" t="e">
        <f t="shared" si="47"/>
        <v>#REF!</v>
      </c>
      <c r="R101" s="48" t="e">
        <f t="shared" si="47"/>
        <v>#REF!</v>
      </c>
      <c r="S101" s="173" t="e">
        <f t="shared" si="47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3"/>
        <v>N.D.</v>
      </c>
      <c r="F102" s="48" t="str">
        <f t="shared" si="43"/>
        <v>N.D.</v>
      </c>
      <c r="G102" s="48" t="str">
        <f t="shared" si="43"/>
        <v>N.D.</v>
      </c>
      <c r="H102" s="48" t="str">
        <f t="shared" si="43"/>
        <v>N.D.</v>
      </c>
      <c r="I102" s="48" t="str">
        <f t="shared" si="43"/>
        <v>N.D.</v>
      </c>
      <c r="J102" s="48" t="e">
        <f t="shared" ref="J102:S102" si="48">IF(ISNUMBER(FIND("&lt;",J60)),"N.D.",PRODUCT(J60,1/J$55))</f>
        <v>#DIV/0!</v>
      </c>
      <c r="K102" s="48" t="e">
        <f t="shared" si="48"/>
        <v>#REF!</v>
      </c>
      <c r="L102" s="48" t="e">
        <f t="shared" si="48"/>
        <v>#REF!</v>
      </c>
      <c r="M102" s="48" t="e">
        <f t="shared" si="48"/>
        <v>#REF!</v>
      </c>
      <c r="N102" s="48" t="e">
        <f t="shared" si="48"/>
        <v>#REF!</v>
      </c>
      <c r="O102" s="48" t="e">
        <f t="shared" si="48"/>
        <v>#REF!</v>
      </c>
      <c r="P102" s="48" t="e">
        <f t="shared" si="48"/>
        <v>#REF!</v>
      </c>
      <c r="Q102" s="48" t="e">
        <f t="shared" si="48"/>
        <v>#REF!</v>
      </c>
      <c r="R102" s="48" t="e">
        <f t="shared" si="48"/>
        <v>#REF!</v>
      </c>
      <c r="S102" s="173" t="e">
        <f t="shared" si="48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9">IF(ISNUMBER(FIND("&lt;",E20)),"N.D.",PRODUCT(E20,1/E$97))</f>
        <v>2.1538377487946114E-3</v>
      </c>
      <c r="F104" s="48">
        <f t="shared" si="49"/>
        <v>2.0725136674748122E-3</v>
      </c>
      <c r="G104" s="48" t="str">
        <f t="shared" si="49"/>
        <v>N.D.</v>
      </c>
      <c r="H104" s="48" t="str">
        <f t="shared" si="49"/>
        <v>N.D.</v>
      </c>
      <c r="I104" s="48">
        <f t="shared" si="49"/>
        <v>2.0119052304030066E-3</v>
      </c>
      <c r="J104" s="48" t="e">
        <f t="shared" ref="J104:S113" si="50">IF(ISNUMBER(FIND("&lt;",J62)),"N.D.",PRODUCT(J62,1/J$55))</f>
        <v>#DIV/0!</v>
      </c>
      <c r="K104" s="48" t="e">
        <f t="shared" si="50"/>
        <v>#REF!</v>
      </c>
      <c r="L104" s="48" t="e">
        <f t="shared" si="50"/>
        <v>#REF!</v>
      </c>
      <c r="M104" s="48" t="e">
        <f t="shared" si="50"/>
        <v>#REF!</v>
      </c>
      <c r="N104" s="48" t="e">
        <f t="shared" si="50"/>
        <v>#REF!</v>
      </c>
      <c r="O104" s="48" t="e">
        <f t="shared" si="50"/>
        <v>#REF!</v>
      </c>
      <c r="P104" s="48" t="e">
        <f t="shared" si="50"/>
        <v>#REF!</v>
      </c>
      <c r="Q104" s="48" t="e">
        <f t="shared" si="50"/>
        <v>#REF!</v>
      </c>
      <c r="R104" s="48" t="e">
        <f t="shared" si="50"/>
        <v>#REF!</v>
      </c>
      <c r="S104" s="173" t="e">
        <f t="shared" si="50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9"/>
        <v>7.1401196603876156E-3</v>
      </c>
      <c r="F105" s="48">
        <f t="shared" si="49"/>
        <v>4.9915470019463786E-3</v>
      </c>
      <c r="G105" s="48">
        <f t="shared" si="49"/>
        <v>4.5150677498145683E-3</v>
      </c>
      <c r="H105" s="48">
        <f t="shared" si="49"/>
        <v>3.8197077221658981E-3</v>
      </c>
      <c r="I105" s="48">
        <f t="shared" si="49"/>
        <v>3.5572817117270556E-3</v>
      </c>
      <c r="J105" s="48" t="e">
        <f t="shared" si="50"/>
        <v>#DIV/0!</v>
      </c>
      <c r="K105" s="48" t="e">
        <f t="shared" si="50"/>
        <v>#REF!</v>
      </c>
      <c r="L105" s="48" t="e">
        <f t="shared" si="50"/>
        <v>#REF!</v>
      </c>
      <c r="M105" s="48" t="e">
        <f t="shared" si="50"/>
        <v>#REF!</v>
      </c>
      <c r="N105" s="48" t="e">
        <f t="shared" si="50"/>
        <v>#REF!</v>
      </c>
      <c r="O105" s="48" t="e">
        <f t="shared" si="50"/>
        <v>#REF!</v>
      </c>
      <c r="P105" s="48" t="e">
        <f t="shared" si="50"/>
        <v>#REF!</v>
      </c>
      <c r="Q105" s="48" t="e">
        <f t="shared" si="50"/>
        <v>#REF!</v>
      </c>
      <c r="R105" s="48" t="e">
        <f t="shared" si="50"/>
        <v>#REF!</v>
      </c>
      <c r="S105" s="173" t="e">
        <f t="shared" si="50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9"/>
        <v>3.2151044187297861</v>
      </c>
      <c r="F106" s="48">
        <f t="shared" si="49"/>
        <v>4.6206984119684389</v>
      </c>
      <c r="G106" s="48">
        <f t="shared" si="49"/>
        <v>5.1137014412131219</v>
      </c>
      <c r="H106" s="48">
        <f t="shared" si="49"/>
        <v>3.2482765422091782</v>
      </c>
      <c r="I106" s="48">
        <f t="shared" si="49"/>
        <v>2.2744880210174165</v>
      </c>
      <c r="J106" s="48" t="e">
        <f t="shared" si="50"/>
        <v>#DIV/0!</v>
      </c>
      <c r="K106" s="48" t="e">
        <f t="shared" si="50"/>
        <v>#REF!</v>
      </c>
      <c r="L106" s="48" t="e">
        <f t="shared" si="50"/>
        <v>#REF!</v>
      </c>
      <c r="M106" s="48" t="e">
        <f t="shared" si="50"/>
        <v>#REF!</v>
      </c>
      <c r="N106" s="48" t="e">
        <f t="shared" si="50"/>
        <v>#REF!</v>
      </c>
      <c r="O106" s="48" t="e">
        <f t="shared" si="50"/>
        <v>#REF!</v>
      </c>
      <c r="P106" s="48" t="e">
        <f t="shared" si="50"/>
        <v>#REF!</v>
      </c>
      <c r="Q106" s="48" t="e">
        <f t="shared" si="50"/>
        <v>#REF!</v>
      </c>
      <c r="R106" s="48" t="e">
        <f t="shared" si="50"/>
        <v>#REF!</v>
      </c>
      <c r="S106" s="173" t="e">
        <f t="shared" si="50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9"/>
        <v>1.099368046883253E-3</v>
      </c>
      <c r="F107" s="48">
        <f t="shared" si="49"/>
        <v>1.4379412034592543E-3</v>
      </c>
      <c r="G107" s="48">
        <f t="shared" si="49"/>
        <v>1.468810558262457E-3</v>
      </c>
      <c r="H107" s="48">
        <f t="shared" si="49"/>
        <v>1.0387533812139034E-3</v>
      </c>
      <c r="I107" s="48">
        <f t="shared" si="49"/>
        <v>7.8029468765787699E-4</v>
      </c>
      <c r="J107" s="48" t="e">
        <f t="shared" si="50"/>
        <v>#DIV/0!</v>
      </c>
      <c r="K107" s="48" t="e">
        <f t="shared" si="50"/>
        <v>#REF!</v>
      </c>
      <c r="L107" s="48" t="e">
        <f t="shared" si="50"/>
        <v>#REF!</v>
      </c>
      <c r="M107" s="48" t="e">
        <f t="shared" si="50"/>
        <v>#REF!</v>
      </c>
      <c r="N107" s="48" t="e">
        <f t="shared" si="50"/>
        <v>#REF!</v>
      </c>
      <c r="O107" s="48" t="e">
        <f t="shared" si="50"/>
        <v>#REF!</v>
      </c>
      <c r="P107" s="48" t="e">
        <f t="shared" si="50"/>
        <v>#REF!</v>
      </c>
      <c r="Q107" s="48" t="e">
        <f t="shared" si="50"/>
        <v>#REF!</v>
      </c>
      <c r="R107" s="48" t="e">
        <f t="shared" si="50"/>
        <v>#REF!</v>
      </c>
      <c r="S107" s="173" t="e">
        <f t="shared" si="50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9"/>
        <v>0.52301376512339282</v>
      </c>
      <c r="F108" s="48">
        <f t="shared" si="49"/>
        <v>0.46889891968284014</v>
      </c>
      <c r="G108" s="48">
        <f t="shared" si="49"/>
        <v>0.28846753241695539</v>
      </c>
      <c r="H108" s="48">
        <f t="shared" si="49"/>
        <v>0.21253841371169485</v>
      </c>
      <c r="I108" s="48">
        <f t="shared" si="49"/>
        <v>0.2212804172975133</v>
      </c>
      <c r="J108" s="48" t="e">
        <f t="shared" si="50"/>
        <v>#DIV/0!</v>
      </c>
      <c r="K108" s="48" t="e">
        <f t="shared" si="50"/>
        <v>#REF!</v>
      </c>
      <c r="L108" s="48" t="e">
        <f t="shared" si="50"/>
        <v>#REF!</v>
      </c>
      <c r="M108" s="48" t="e">
        <f t="shared" si="50"/>
        <v>#REF!</v>
      </c>
      <c r="N108" s="48" t="e">
        <f t="shared" si="50"/>
        <v>#REF!</v>
      </c>
      <c r="O108" s="48" t="e">
        <f t="shared" si="50"/>
        <v>#REF!</v>
      </c>
      <c r="P108" s="48" t="e">
        <f t="shared" si="50"/>
        <v>#REF!</v>
      </c>
      <c r="Q108" s="48" t="e">
        <f t="shared" si="50"/>
        <v>#REF!</v>
      </c>
      <c r="R108" s="48" t="e">
        <f t="shared" si="50"/>
        <v>#REF!</v>
      </c>
      <c r="S108" s="173" t="e">
        <f t="shared" si="50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9"/>
        <v>4.93496951733941E-3</v>
      </c>
      <c r="F109" s="48">
        <f t="shared" si="49"/>
        <v>2.4323162545716336E-2</v>
      </c>
      <c r="G109" s="48">
        <f t="shared" si="49"/>
        <v>7.0943804083550424E-3</v>
      </c>
      <c r="H109" s="48">
        <f t="shared" si="49"/>
        <v>1.0784091333964159E-2</v>
      </c>
      <c r="I109" s="48">
        <f t="shared" si="49"/>
        <v>1.8299843730855325E-3</v>
      </c>
      <c r="J109" s="48" t="e">
        <f t="shared" si="50"/>
        <v>#DIV/0!</v>
      </c>
      <c r="K109" s="48" t="e">
        <f t="shared" si="50"/>
        <v>#REF!</v>
      </c>
      <c r="L109" s="48" t="e">
        <f t="shared" si="50"/>
        <v>#REF!</v>
      </c>
      <c r="M109" s="48" t="e">
        <f t="shared" si="50"/>
        <v>#REF!</v>
      </c>
      <c r="N109" s="48" t="e">
        <f t="shared" si="50"/>
        <v>#REF!</v>
      </c>
      <c r="O109" s="48" t="e">
        <f t="shared" si="50"/>
        <v>#REF!</v>
      </c>
      <c r="P109" s="48" t="e">
        <f t="shared" si="50"/>
        <v>#REF!</v>
      </c>
      <c r="Q109" s="48" t="e">
        <f t="shared" si="50"/>
        <v>#REF!</v>
      </c>
      <c r="R109" s="48" t="e">
        <f t="shared" si="50"/>
        <v>#REF!</v>
      </c>
      <c r="S109" s="173" t="e">
        <f t="shared" si="50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9"/>
        <v>1.2561915518208001E-2</v>
      </c>
      <c r="F110" s="48">
        <f t="shared" si="49"/>
        <v>7.5095305391601128E-3</v>
      </c>
      <c r="G110" s="48">
        <f t="shared" si="49"/>
        <v>6.6268005766590352E-3</v>
      </c>
      <c r="H110" s="48">
        <f t="shared" si="49"/>
        <v>8.3150787378873433E-3</v>
      </c>
      <c r="I110" s="48">
        <f t="shared" si="49"/>
        <v>5.0227904995946522E-3</v>
      </c>
      <c r="J110" s="48" t="e">
        <f t="shared" si="50"/>
        <v>#DIV/0!</v>
      </c>
      <c r="K110" s="48" t="e">
        <f t="shared" si="50"/>
        <v>#REF!</v>
      </c>
      <c r="L110" s="48" t="e">
        <f t="shared" si="50"/>
        <v>#REF!</v>
      </c>
      <c r="M110" s="48" t="e">
        <f t="shared" si="50"/>
        <v>#REF!</v>
      </c>
      <c r="N110" s="48" t="e">
        <f t="shared" si="50"/>
        <v>#REF!</v>
      </c>
      <c r="O110" s="48" t="e">
        <f t="shared" si="50"/>
        <v>#REF!</v>
      </c>
      <c r="P110" s="48" t="e">
        <f t="shared" si="50"/>
        <v>#REF!</v>
      </c>
      <c r="Q110" s="48" t="e">
        <f t="shared" si="50"/>
        <v>#REF!</v>
      </c>
      <c r="R110" s="48" t="e">
        <f t="shared" si="50"/>
        <v>#REF!</v>
      </c>
      <c r="S110" s="173" t="e">
        <f t="shared" si="50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9"/>
        <v>1.8064528396977794E-2</v>
      </c>
      <c r="F111" s="48">
        <f t="shared" si="49"/>
        <v>2.8395214047304173E-2</v>
      </c>
      <c r="G111" s="48">
        <f t="shared" si="49"/>
        <v>2.8135472834675362E-2</v>
      </c>
      <c r="H111" s="48">
        <f t="shared" si="49"/>
        <v>1.8728502451928974E-2</v>
      </c>
      <c r="I111" s="48">
        <f t="shared" si="49"/>
        <v>1.5403055166601469E-2</v>
      </c>
      <c r="J111" s="48" t="e">
        <f t="shared" si="50"/>
        <v>#DIV/0!</v>
      </c>
      <c r="K111" s="48" t="e">
        <f t="shared" si="50"/>
        <v>#REF!</v>
      </c>
      <c r="L111" s="48" t="e">
        <f t="shared" si="50"/>
        <v>#REF!</v>
      </c>
      <c r="M111" s="48" t="e">
        <f t="shared" si="50"/>
        <v>#REF!</v>
      </c>
      <c r="N111" s="48" t="e">
        <f t="shared" si="50"/>
        <v>#REF!</v>
      </c>
      <c r="O111" s="48" t="e">
        <f t="shared" si="50"/>
        <v>#REF!</v>
      </c>
      <c r="P111" s="48" t="e">
        <f t="shared" si="50"/>
        <v>#REF!</v>
      </c>
      <c r="Q111" s="48" t="e">
        <f t="shared" si="50"/>
        <v>#REF!</v>
      </c>
      <c r="R111" s="48" t="e">
        <f t="shared" si="50"/>
        <v>#REF!</v>
      </c>
      <c r="S111" s="173" t="e">
        <f t="shared" si="50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9"/>
        <v>7.3120161811371556E-2</v>
      </c>
      <c r="F112" s="48">
        <f t="shared" si="49"/>
        <v>0.11853179055346608</v>
      </c>
      <c r="G112" s="48">
        <f t="shared" si="49"/>
        <v>0.12503948705761972</v>
      </c>
      <c r="H112" s="48">
        <f t="shared" si="49"/>
        <v>0.10708947472344431</v>
      </c>
      <c r="I112" s="48">
        <f t="shared" si="49"/>
        <v>7.0835037648877122E-2</v>
      </c>
      <c r="J112" s="48" t="e">
        <f t="shared" si="50"/>
        <v>#DIV/0!</v>
      </c>
      <c r="K112" s="48" t="e">
        <f t="shared" si="50"/>
        <v>#REF!</v>
      </c>
      <c r="L112" s="48" t="e">
        <f t="shared" si="50"/>
        <v>#REF!</v>
      </c>
      <c r="M112" s="48" t="e">
        <f t="shared" si="50"/>
        <v>#REF!</v>
      </c>
      <c r="N112" s="48" t="e">
        <f t="shared" si="50"/>
        <v>#REF!</v>
      </c>
      <c r="O112" s="48" t="e">
        <f t="shared" si="50"/>
        <v>#REF!</v>
      </c>
      <c r="P112" s="48" t="e">
        <f t="shared" si="50"/>
        <v>#REF!</v>
      </c>
      <c r="Q112" s="48" t="e">
        <f t="shared" si="50"/>
        <v>#REF!</v>
      </c>
      <c r="R112" s="48" t="e">
        <f t="shared" si="50"/>
        <v>#REF!</v>
      </c>
      <c r="S112" s="173" t="e">
        <f t="shared" si="50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9"/>
        <v>1.5537264699002653</v>
      </c>
      <c r="F113" s="48">
        <f t="shared" si="49"/>
        <v>2.3006805426362464</v>
      </c>
      <c r="G113" s="48">
        <f t="shared" si="49"/>
        <v>2.4986869025071314</v>
      </c>
      <c r="H113" s="48">
        <f t="shared" si="49"/>
        <v>1.57659399210456</v>
      </c>
      <c r="I113" s="48">
        <f t="shared" si="49"/>
        <v>1.1783907685974813</v>
      </c>
      <c r="J113" s="48" t="e">
        <f t="shared" si="50"/>
        <v>#DIV/0!</v>
      </c>
      <c r="K113" s="48" t="e">
        <f t="shared" si="50"/>
        <v>#REF!</v>
      </c>
      <c r="L113" s="48" t="e">
        <f t="shared" si="50"/>
        <v>#REF!</v>
      </c>
      <c r="M113" s="48" t="e">
        <f t="shared" si="50"/>
        <v>#REF!</v>
      </c>
      <c r="N113" s="48" t="e">
        <f t="shared" si="50"/>
        <v>#REF!</v>
      </c>
      <c r="O113" s="48" t="e">
        <f t="shared" si="50"/>
        <v>#REF!</v>
      </c>
      <c r="P113" s="48" t="e">
        <f t="shared" si="50"/>
        <v>#REF!</v>
      </c>
      <c r="Q113" s="48" t="e">
        <f t="shared" si="50"/>
        <v>#REF!</v>
      </c>
      <c r="R113" s="48" t="e">
        <f t="shared" si="50"/>
        <v>#REF!</v>
      </c>
      <c r="S113" s="173" t="e">
        <f t="shared" si="50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1">IF(ISNUMBER(FIND("&lt;",E30)),"N.D.",PRODUCT(E30,1/E$97))</f>
        <v>9.1464342757031436E-4</v>
      </c>
      <c r="F114" s="48">
        <f t="shared" si="51"/>
        <v>1.2551843338227738E-3</v>
      </c>
      <c r="G114" s="48">
        <f t="shared" si="51"/>
        <v>1.461186974050022E-3</v>
      </c>
      <c r="H114" s="48">
        <f t="shared" si="51"/>
        <v>8.1332179635471588E-4</v>
      </c>
      <c r="I114" s="48">
        <f t="shared" si="51"/>
        <v>5.9773995975741494E-4</v>
      </c>
      <c r="J114" s="48" t="e">
        <f t="shared" ref="J114:S129" si="52">IF(ISNUMBER(FIND("&lt;",J72)),"N.D.",PRODUCT(J72,1/J$55))</f>
        <v>#DIV/0!</v>
      </c>
      <c r="K114" s="48" t="e">
        <f t="shared" si="52"/>
        <v>#REF!</v>
      </c>
      <c r="L114" s="48" t="e">
        <f t="shared" si="52"/>
        <v>#REF!</v>
      </c>
      <c r="M114" s="48" t="e">
        <f t="shared" si="52"/>
        <v>#REF!</v>
      </c>
      <c r="N114" s="48" t="e">
        <f t="shared" si="52"/>
        <v>#REF!</v>
      </c>
      <c r="O114" s="48" t="e">
        <f t="shared" si="52"/>
        <v>#REF!</v>
      </c>
      <c r="P114" s="48" t="e">
        <f t="shared" si="52"/>
        <v>#REF!</v>
      </c>
      <c r="Q114" s="48" t="e">
        <f t="shared" si="52"/>
        <v>#REF!</v>
      </c>
      <c r="R114" s="48" t="e">
        <f t="shared" si="52"/>
        <v>#REF!</v>
      </c>
      <c r="S114" s="173" t="e">
        <f t="shared" si="52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1"/>
        <v>1.2848174537650239</v>
      </c>
      <c r="F115" s="48">
        <f t="shared" si="51"/>
        <v>2.2150703715159077</v>
      </c>
      <c r="G115" s="48">
        <f t="shared" si="51"/>
        <v>1.8544749775958511</v>
      </c>
      <c r="H115" s="48">
        <f t="shared" si="51"/>
        <v>1.2123357015554779</v>
      </c>
      <c r="I115" s="48">
        <f t="shared" si="51"/>
        <v>1.4053988404828717</v>
      </c>
      <c r="J115" s="48" t="e">
        <f t="shared" si="52"/>
        <v>#DIV/0!</v>
      </c>
      <c r="K115" s="48" t="e">
        <f t="shared" si="52"/>
        <v>#REF!</v>
      </c>
      <c r="L115" s="48" t="e">
        <f t="shared" si="52"/>
        <v>#REF!</v>
      </c>
      <c r="M115" s="48" t="e">
        <f t="shared" si="52"/>
        <v>#REF!</v>
      </c>
      <c r="N115" s="48" t="e">
        <f t="shared" si="52"/>
        <v>#REF!</v>
      </c>
      <c r="O115" s="48" t="e">
        <f t="shared" si="52"/>
        <v>#REF!</v>
      </c>
      <c r="P115" s="48" t="e">
        <f t="shared" si="52"/>
        <v>#REF!</v>
      </c>
      <c r="Q115" s="48" t="e">
        <f t="shared" si="52"/>
        <v>#REF!</v>
      </c>
      <c r="R115" s="48" t="e">
        <f t="shared" si="52"/>
        <v>#REF!</v>
      </c>
      <c r="S115" s="173" t="e">
        <f t="shared" si="52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1"/>
        <v>3.7603646723818253E-2</v>
      </c>
      <c r="F116" s="48">
        <f t="shared" si="51"/>
        <v>5.2192316020351619E-2</v>
      </c>
      <c r="G116" s="48">
        <f t="shared" si="51"/>
        <v>6.4686747341194478E-2</v>
      </c>
      <c r="H116" s="48">
        <f t="shared" si="51"/>
        <v>4.4282467090813009E-2</v>
      </c>
      <c r="I116" s="48">
        <f t="shared" si="51"/>
        <v>2.726277377430161E-2</v>
      </c>
      <c r="J116" s="48" t="e">
        <f t="shared" si="52"/>
        <v>#DIV/0!</v>
      </c>
      <c r="K116" s="48" t="e">
        <f t="shared" si="52"/>
        <v>#REF!</v>
      </c>
      <c r="L116" s="48" t="e">
        <f t="shared" si="52"/>
        <v>#REF!</v>
      </c>
      <c r="M116" s="48" t="e">
        <f t="shared" si="52"/>
        <v>#REF!</v>
      </c>
      <c r="N116" s="48" t="e">
        <f t="shared" si="52"/>
        <v>#REF!</v>
      </c>
      <c r="O116" s="48" t="e">
        <f t="shared" si="52"/>
        <v>#REF!</v>
      </c>
      <c r="P116" s="48" t="e">
        <f t="shared" si="52"/>
        <v>#REF!</v>
      </c>
      <c r="Q116" s="48" t="e">
        <f t="shared" si="52"/>
        <v>#REF!</v>
      </c>
      <c r="R116" s="48" t="e">
        <f t="shared" si="52"/>
        <v>#REF!</v>
      </c>
      <c r="S116" s="173" t="e">
        <f t="shared" si="52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1"/>
        <v>N.D.</v>
      </c>
      <c r="F117" s="48">
        <f t="shared" si="51"/>
        <v>4.8164050018780852E-4</v>
      </c>
      <c r="G117" s="48" t="str">
        <f t="shared" si="51"/>
        <v>N.D.</v>
      </c>
      <c r="H117" s="48" t="str">
        <f t="shared" si="51"/>
        <v>N.D.</v>
      </c>
      <c r="I117" s="48" t="str">
        <f t="shared" si="51"/>
        <v>N.D.</v>
      </c>
      <c r="J117" s="48" t="e">
        <f t="shared" si="52"/>
        <v>#DIV/0!</v>
      </c>
      <c r="K117" s="48" t="e">
        <f t="shared" si="52"/>
        <v>#REF!</v>
      </c>
      <c r="L117" s="48" t="e">
        <f t="shared" si="52"/>
        <v>#REF!</v>
      </c>
      <c r="M117" s="48" t="e">
        <f t="shared" si="52"/>
        <v>#REF!</v>
      </c>
      <c r="N117" s="48" t="e">
        <f t="shared" si="52"/>
        <v>#REF!</v>
      </c>
      <c r="O117" s="48" t="e">
        <f t="shared" si="52"/>
        <v>#REF!</v>
      </c>
      <c r="P117" s="48" t="e">
        <f t="shared" si="52"/>
        <v>#REF!</v>
      </c>
      <c r="Q117" s="48" t="e">
        <f t="shared" si="52"/>
        <v>#REF!</v>
      </c>
      <c r="R117" s="48" t="e">
        <f t="shared" si="52"/>
        <v>#REF!</v>
      </c>
      <c r="S117" s="173" t="e">
        <f t="shared" si="52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1"/>
        <v>0.25179248422209882</v>
      </c>
      <c r="F118" s="48">
        <f t="shared" si="51"/>
        <v>0.15831377289506543</v>
      </c>
      <c r="G118" s="48">
        <f t="shared" si="51"/>
        <v>0.12954883711927498</v>
      </c>
      <c r="H118" s="48">
        <f t="shared" si="51"/>
        <v>6.9974721693518233E-2</v>
      </c>
      <c r="I118" s="48">
        <f t="shared" si="51"/>
        <v>7.3769858448110241E-3</v>
      </c>
      <c r="J118" s="48" t="e">
        <f t="shared" si="52"/>
        <v>#DIV/0!</v>
      </c>
      <c r="K118" s="48" t="e">
        <f t="shared" si="52"/>
        <v>#REF!</v>
      </c>
      <c r="L118" s="48" t="e">
        <f t="shared" si="52"/>
        <v>#REF!</v>
      </c>
      <c r="M118" s="48" t="e">
        <f t="shared" si="52"/>
        <v>#REF!</v>
      </c>
      <c r="N118" s="48" t="e">
        <f t="shared" si="52"/>
        <v>#REF!</v>
      </c>
      <c r="O118" s="48" t="e">
        <f t="shared" si="52"/>
        <v>#REF!</v>
      </c>
      <c r="P118" s="48" t="e">
        <f t="shared" si="52"/>
        <v>#REF!</v>
      </c>
      <c r="Q118" s="48" t="e">
        <f t="shared" si="52"/>
        <v>#REF!</v>
      </c>
      <c r="R118" s="48" t="e">
        <f t="shared" si="52"/>
        <v>#REF!</v>
      </c>
      <c r="S118" s="173" t="e">
        <f t="shared" si="52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1"/>
        <v>3.3930320700189085E-3</v>
      </c>
      <c r="F119" s="48">
        <f t="shared" si="51"/>
        <v>7.1954171694724126E-3</v>
      </c>
      <c r="G119" s="48">
        <f t="shared" si="51"/>
        <v>4.0913235273400623E-3</v>
      </c>
      <c r="H119" s="48">
        <f t="shared" si="51"/>
        <v>4.0811325852799134E-3</v>
      </c>
      <c r="I119" s="48">
        <f t="shared" si="51"/>
        <v>3.64475585217936E-3</v>
      </c>
      <c r="J119" s="193" t="e">
        <f t="shared" si="52"/>
        <v>#DIV/0!</v>
      </c>
      <c r="K119" s="48" t="e">
        <f t="shared" si="52"/>
        <v>#REF!</v>
      </c>
      <c r="L119" s="48" t="e">
        <f t="shared" si="52"/>
        <v>#REF!</v>
      </c>
      <c r="M119" s="48" t="e">
        <f t="shared" si="52"/>
        <v>#REF!</v>
      </c>
      <c r="N119" s="48" t="e">
        <f t="shared" si="52"/>
        <v>#REF!</v>
      </c>
      <c r="O119" s="48" t="e">
        <f t="shared" si="52"/>
        <v>#REF!</v>
      </c>
      <c r="P119" s="48" t="e">
        <f t="shared" si="52"/>
        <v>#REF!</v>
      </c>
      <c r="Q119" s="48" t="e">
        <f t="shared" si="52"/>
        <v>#REF!</v>
      </c>
      <c r="R119" s="48" t="e">
        <f t="shared" si="52"/>
        <v>#REF!</v>
      </c>
      <c r="S119" s="173" t="e">
        <f t="shared" si="52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>
        <f t="shared" si="51"/>
        <v>4.5732171378515718E-4</v>
      </c>
      <c r="F120" s="48">
        <f t="shared" si="51"/>
        <v>3.7947433348130364E-4</v>
      </c>
      <c r="G120" s="48">
        <f t="shared" si="51"/>
        <v>4.5296796195550687E-4</v>
      </c>
      <c r="H120" s="48" t="str">
        <f t="shared" si="51"/>
        <v>N.D.</v>
      </c>
      <c r="I120" s="48" t="str">
        <f t="shared" si="51"/>
        <v>N.D.</v>
      </c>
      <c r="J120" s="193" t="e">
        <f t="shared" si="52"/>
        <v>#DIV/0!</v>
      </c>
      <c r="K120" s="48" t="e">
        <f t="shared" si="52"/>
        <v>#REF!</v>
      </c>
      <c r="L120" s="48" t="e">
        <f t="shared" si="52"/>
        <v>#REF!</v>
      </c>
      <c r="M120" s="48" t="e">
        <f t="shared" si="52"/>
        <v>#REF!</v>
      </c>
      <c r="N120" s="48" t="e">
        <f t="shared" si="52"/>
        <v>#REF!</v>
      </c>
      <c r="O120" s="48" t="e">
        <f t="shared" si="52"/>
        <v>#REF!</v>
      </c>
      <c r="P120" s="48" t="e">
        <f t="shared" si="52"/>
        <v>#REF!</v>
      </c>
      <c r="Q120" s="48" t="e">
        <f t="shared" si="52"/>
        <v>#REF!</v>
      </c>
      <c r="R120" s="48" t="e">
        <f t="shared" si="52"/>
        <v>#REF!</v>
      </c>
      <c r="S120" s="173" t="e">
        <f t="shared" si="52"/>
        <v>#REF!</v>
      </c>
    </row>
    <row r="121" spans="2:19" ht="13.5" x14ac:dyDescent="0.2">
      <c r="B121" s="269" t="s">
        <v>81</v>
      </c>
      <c r="C121" s="270" t="s">
        <v>80</v>
      </c>
      <c r="D121" s="271" t="s">
        <v>133</v>
      </c>
      <c r="E121" s="272">
        <f t="shared" si="51"/>
        <v>1.1756933091206898</v>
      </c>
      <c r="F121" s="272">
        <f t="shared" si="51"/>
        <v>1.0477946302781371</v>
      </c>
      <c r="G121" s="272">
        <f t="shared" si="51"/>
        <v>0.90071249812812715</v>
      </c>
      <c r="H121" s="272">
        <f t="shared" si="51"/>
        <v>0.56973949587874262</v>
      </c>
      <c r="I121" s="272">
        <f t="shared" si="51"/>
        <v>0.57112626946009282</v>
      </c>
      <c r="J121" s="193" t="e">
        <f t="shared" si="52"/>
        <v>#DIV/0!</v>
      </c>
      <c r="K121" s="48" t="e">
        <f t="shared" si="52"/>
        <v>#REF!</v>
      </c>
      <c r="L121" s="48" t="e">
        <f t="shared" si="52"/>
        <v>#REF!</v>
      </c>
      <c r="M121" s="48" t="e">
        <f t="shared" si="52"/>
        <v>#REF!</v>
      </c>
      <c r="N121" s="48" t="e">
        <f t="shared" si="52"/>
        <v>#REF!</v>
      </c>
      <c r="O121" s="48" t="e">
        <f t="shared" si="52"/>
        <v>#REF!</v>
      </c>
      <c r="P121" s="48" t="e">
        <f t="shared" si="52"/>
        <v>#REF!</v>
      </c>
      <c r="Q121" s="48" t="e">
        <f t="shared" si="52"/>
        <v>#REF!</v>
      </c>
      <c r="R121" s="48" t="e">
        <f t="shared" si="52"/>
        <v>#REF!</v>
      </c>
      <c r="S121" s="173" t="e">
        <f t="shared" si="52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1"/>
        <v>0.12406054120662707</v>
      </c>
      <c r="F122" s="48">
        <f t="shared" si="51"/>
        <v>0.19829754928022172</v>
      </c>
      <c r="G122" s="48">
        <f t="shared" si="51"/>
        <v>0.16384988368575706</v>
      </c>
      <c r="H122" s="48">
        <f t="shared" si="51"/>
        <v>0.13895299789429755</v>
      </c>
      <c r="I122" s="48">
        <f t="shared" si="51"/>
        <v>0.14283639717045166</v>
      </c>
      <c r="J122" s="193" t="e">
        <f t="shared" si="52"/>
        <v>#DIV/0!</v>
      </c>
      <c r="K122" s="48" t="e">
        <f t="shared" si="52"/>
        <v>#REF!</v>
      </c>
      <c r="L122" s="48" t="e">
        <f t="shared" si="52"/>
        <v>#REF!</v>
      </c>
      <c r="M122" s="48" t="e">
        <f t="shared" si="52"/>
        <v>#REF!</v>
      </c>
      <c r="N122" s="48" t="e">
        <f t="shared" si="52"/>
        <v>#REF!</v>
      </c>
      <c r="O122" s="48" t="e">
        <f t="shared" si="52"/>
        <v>#REF!</v>
      </c>
      <c r="P122" s="48" t="e">
        <f t="shared" si="52"/>
        <v>#REF!</v>
      </c>
      <c r="Q122" s="48" t="e">
        <f t="shared" si="52"/>
        <v>#REF!</v>
      </c>
      <c r="R122" s="48" t="e">
        <f t="shared" si="52"/>
        <v>#REF!</v>
      </c>
      <c r="S122" s="173" t="e">
        <f t="shared" si="52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1"/>
        <v>3.3737899221738103E-3</v>
      </c>
      <c r="F123" s="48">
        <f t="shared" si="51"/>
        <v>3.4393827549643241E-3</v>
      </c>
      <c r="G123" s="48">
        <f t="shared" si="51"/>
        <v>8.1890000415238209E-3</v>
      </c>
      <c r="H123" s="48">
        <f t="shared" si="51"/>
        <v>8.9983195637070666E-3</v>
      </c>
      <c r="I123" s="48">
        <f t="shared" si="51"/>
        <v>3.3151431490257483E-3</v>
      </c>
      <c r="J123" s="193" t="e">
        <f t="shared" si="52"/>
        <v>#DIV/0!</v>
      </c>
      <c r="K123" s="48" t="e">
        <f t="shared" si="52"/>
        <v>#REF!</v>
      </c>
      <c r="L123" s="48" t="e">
        <f t="shared" si="52"/>
        <v>#REF!</v>
      </c>
      <c r="M123" s="48" t="e">
        <f t="shared" si="52"/>
        <v>#REF!</v>
      </c>
      <c r="N123" s="48" t="e">
        <f t="shared" si="52"/>
        <v>#REF!</v>
      </c>
      <c r="O123" s="48" t="e">
        <f t="shared" si="52"/>
        <v>#REF!</v>
      </c>
      <c r="P123" s="48" t="e">
        <f t="shared" si="52"/>
        <v>#REF!</v>
      </c>
      <c r="Q123" s="48" t="e">
        <f t="shared" si="52"/>
        <v>#REF!</v>
      </c>
      <c r="R123" s="48" t="e">
        <f t="shared" si="52"/>
        <v>#REF!</v>
      </c>
      <c r="S123" s="173" t="e">
        <f t="shared" si="52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3">IF(ISNUMBER(FIND("&lt;",E40)),"N.D.",PRODUCT(E40,1/E$97))</f>
        <v>1.1059745176434033</v>
      </c>
      <c r="F124" s="48">
        <f t="shared" si="53"/>
        <v>1.4040550338808235</v>
      </c>
      <c r="G124" s="48">
        <f t="shared" si="53"/>
        <v>1.6646731426535972</v>
      </c>
      <c r="H124" s="48" t="str">
        <f t="shared" si="53"/>
        <v>N.D.</v>
      </c>
      <c r="I124" s="48" t="str">
        <f t="shared" si="53"/>
        <v>N.D.</v>
      </c>
      <c r="J124" s="193" t="e">
        <f t="shared" si="52"/>
        <v>#DIV/0!</v>
      </c>
      <c r="K124" s="48" t="e">
        <f t="shared" si="52"/>
        <v>#REF!</v>
      </c>
      <c r="L124" s="48" t="e">
        <f t="shared" si="52"/>
        <v>#REF!</v>
      </c>
      <c r="M124" s="48" t="e">
        <f t="shared" si="52"/>
        <v>#REF!</v>
      </c>
      <c r="N124" s="48" t="e">
        <f t="shared" si="52"/>
        <v>#REF!</v>
      </c>
      <c r="O124" s="48" t="e">
        <f t="shared" si="52"/>
        <v>#REF!</v>
      </c>
      <c r="P124" s="48" t="e">
        <f t="shared" si="52"/>
        <v>#REF!</v>
      </c>
      <c r="Q124" s="48" t="e">
        <f t="shared" si="52"/>
        <v>#REF!</v>
      </c>
      <c r="R124" s="48" t="e">
        <f t="shared" si="52"/>
        <v>#REF!</v>
      </c>
      <c r="S124" s="173" t="e">
        <f t="shared" si="52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3"/>
        <v>5.1694671590783354</v>
      </c>
      <c r="F125" s="48">
        <f t="shared" si="53"/>
        <v>10.469493797560684</v>
      </c>
      <c r="G125" s="48">
        <f t="shared" si="53"/>
        <v>5.8446208364632142</v>
      </c>
      <c r="H125" s="48">
        <f t="shared" si="53"/>
        <v>4.9314579975246815</v>
      </c>
      <c r="I125" s="48">
        <f t="shared" si="53"/>
        <v>7.7858323708381008</v>
      </c>
      <c r="J125" s="193" t="e">
        <f t="shared" si="52"/>
        <v>#DIV/0!</v>
      </c>
      <c r="K125" s="48" t="e">
        <f t="shared" si="52"/>
        <v>#REF!</v>
      </c>
      <c r="L125" s="48" t="e">
        <f t="shared" si="52"/>
        <v>#REF!</v>
      </c>
      <c r="M125" s="48" t="e">
        <f t="shared" si="52"/>
        <v>#REF!</v>
      </c>
      <c r="N125" s="48" t="e">
        <f t="shared" si="52"/>
        <v>#REF!</v>
      </c>
      <c r="O125" s="48" t="e">
        <f t="shared" si="52"/>
        <v>#REF!</v>
      </c>
      <c r="P125" s="48" t="e">
        <f t="shared" si="52"/>
        <v>#REF!</v>
      </c>
      <c r="Q125" s="48" t="e">
        <f t="shared" si="52"/>
        <v>#REF!</v>
      </c>
      <c r="R125" s="48" t="e">
        <f t="shared" si="52"/>
        <v>#REF!</v>
      </c>
      <c r="S125" s="173" t="e">
        <f t="shared" si="52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3"/>
        <v>N.D.</v>
      </c>
      <c r="F126" s="48" t="str">
        <f t="shared" si="53"/>
        <v>N.D.</v>
      </c>
      <c r="G126" s="48" t="str">
        <f t="shared" si="53"/>
        <v>N.D.</v>
      </c>
      <c r="H126" s="48" t="str">
        <f t="shared" si="53"/>
        <v>N.D.</v>
      </c>
      <c r="I126" s="48" t="str">
        <f t="shared" si="53"/>
        <v>N.D.</v>
      </c>
      <c r="J126" s="193" t="e">
        <f t="shared" si="52"/>
        <v>#DIV/0!</v>
      </c>
      <c r="K126" s="48" t="e">
        <f t="shared" si="52"/>
        <v>#REF!</v>
      </c>
      <c r="L126" s="48" t="e">
        <f t="shared" si="52"/>
        <v>#REF!</v>
      </c>
      <c r="M126" s="48" t="e">
        <f t="shared" si="52"/>
        <v>#REF!</v>
      </c>
      <c r="N126" s="48" t="e">
        <f t="shared" si="52"/>
        <v>#REF!</v>
      </c>
      <c r="O126" s="48" t="e">
        <f t="shared" si="52"/>
        <v>#REF!</v>
      </c>
      <c r="P126" s="48" t="e">
        <f t="shared" si="52"/>
        <v>#REF!</v>
      </c>
      <c r="Q126" s="48" t="e">
        <f t="shared" si="52"/>
        <v>#REF!</v>
      </c>
      <c r="R126" s="48" t="e">
        <f t="shared" si="52"/>
        <v>#REF!</v>
      </c>
      <c r="S126" s="173" t="e">
        <f t="shared" si="52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3"/>
        <v>2.1169569654248408E-2</v>
      </c>
      <c r="F127" s="48">
        <f t="shared" si="53"/>
        <v>2.8504360511114848E-2</v>
      </c>
      <c r="G127" s="48">
        <f t="shared" si="53"/>
        <v>3.4922368679795528E-2</v>
      </c>
      <c r="H127" s="48">
        <f t="shared" si="53"/>
        <v>2.0667087789513584E-2</v>
      </c>
      <c r="I127" s="48">
        <f t="shared" si="53"/>
        <v>1.6430559381624556E-2</v>
      </c>
      <c r="J127" s="193" t="e">
        <f t="shared" si="52"/>
        <v>#DIV/0!</v>
      </c>
      <c r="K127" s="48" t="e">
        <f t="shared" si="52"/>
        <v>#REF!</v>
      </c>
      <c r="L127" s="48" t="e">
        <f t="shared" si="52"/>
        <v>#REF!</v>
      </c>
      <c r="M127" s="48" t="e">
        <f t="shared" si="52"/>
        <v>#REF!</v>
      </c>
      <c r="N127" s="48" t="e">
        <f t="shared" si="52"/>
        <v>#REF!</v>
      </c>
      <c r="O127" s="48" t="e">
        <f t="shared" si="52"/>
        <v>#REF!</v>
      </c>
      <c r="P127" s="48" t="e">
        <f t="shared" si="52"/>
        <v>#REF!</v>
      </c>
      <c r="Q127" s="48" t="e">
        <f t="shared" si="52"/>
        <v>#REF!</v>
      </c>
      <c r="R127" s="48" t="e">
        <f t="shared" si="52"/>
        <v>#REF!</v>
      </c>
      <c r="S127" s="173" t="e">
        <f t="shared" si="52"/>
        <v>#REF!</v>
      </c>
    </row>
    <row r="128" spans="2:19" ht="13.5" x14ac:dyDescent="0.2">
      <c r="B128" s="165" t="s">
        <v>187</v>
      </c>
      <c r="C128" s="38" t="s">
        <v>188</v>
      </c>
      <c r="D128" s="39" t="s">
        <v>133</v>
      </c>
      <c r="E128" s="48">
        <f t="shared" si="53"/>
        <v>6.4140492816992594E-4</v>
      </c>
      <c r="F128" s="48">
        <f t="shared" si="53"/>
        <v>6.3457246401555799E-4</v>
      </c>
      <c r="G128" s="48">
        <f t="shared" si="53"/>
        <v>6.3529868436957486E-4</v>
      </c>
      <c r="H128" s="48">
        <f t="shared" si="53"/>
        <v>6.3146102201453098E-4</v>
      </c>
      <c r="I128" s="48">
        <f t="shared" si="53"/>
        <v>6.3387058298771477E-4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3"/>
        <v>4.698932503772877E-3</v>
      </c>
      <c r="F129" s="48">
        <f t="shared" si="53"/>
        <v>9.377711873221917E-3</v>
      </c>
      <c r="G129" s="48">
        <f t="shared" si="53"/>
        <v>7.0067091899120408E-3</v>
      </c>
      <c r="H129" s="48">
        <f t="shared" si="53"/>
        <v>4.3501349806581036E-3</v>
      </c>
      <c r="I129" s="48">
        <f t="shared" si="53"/>
        <v>7.7199098302073782E-3</v>
      </c>
      <c r="J129" s="193" t="e">
        <f t="shared" si="52"/>
        <v>#DIV/0!</v>
      </c>
      <c r="K129" s="48" t="e">
        <f t="shared" si="52"/>
        <v>#REF!</v>
      </c>
      <c r="L129" s="48" t="e">
        <f t="shared" si="52"/>
        <v>#REF!</v>
      </c>
      <c r="M129" s="48" t="e">
        <f t="shared" si="52"/>
        <v>#REF!</v>
      </c>
      <c r="N129" s="48" t="e">
        <f t="shared" si="52"/>
        <v>#REF!</v>
      </c>
      <c r="O129" s="48" t="e">
        <f t="shared" si="52"/>
        <v>#REF!</v>
      </c>
      <c r="P129" s="48" t="e">
        <f t="shared" si="52"/>
        <v>#REF!</v>
      </c>
      <c r="Q129" s="48" t="e">
        <f t="shared" si="52"/>
        <v>#REF!</v>
      </c>
      <c r="R129" s="48" t="e">
        <f t="shared" si="52"/>
        <v>#REF!</v>
      </c>
      <c r="S129" s="173" t="e">
        <f t="shared" si="52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3"/>
        <v>0.2000862673426084</v>
      </c>
      <c r="F130" s="48">
        <f t="shared" si="53"/>
        <v>0.21008155993699063</v>
      </c>
      <c r="G130" s="48">
        <f t="shared" si="53"/>
        <v>0.21762791731764156</v>
      </c>
      <c r="H130" s="48">
        <f t="shared" si="53"/>
        <v>0.1793349302521268</v>
      </c>
      <c r="I130" s="48">
        <f t="shared" si="53"/>
        <v>0.14901029664875198</v>
      </c>
      <c r="J130" s="194" t="e">
        <f t="shared" ref="J130:S130" si="54">IF(ISNUMBER(FIND("&lt;",J88)),"N.D.",PRODUCT(J88,1/J$55))</f>
        <v>#DIV/0!</v>
      </c>
      <c r="K130" s="174" t="e">
        <f t="shared" si="54"/>
        <v>#REF!</v>
      </c>
      <c r="L130" s="174" t="e">
        <f t="shared" si="54"/>
        <v>#REF!</v>
      </c>
      <c r="M130" s="174" t="e">
        <f t="shared" si="54"/>
        <v>#REF!</v>
      </c>
      <c r="N130" s="174" t="e">
        <f t="shared" si="54"/>
        <v>#REF!</v>
      </c>
      <c r="O130" s="174" t="e">
        <f t="shared" si="54"/>
        <v>#REF!</v>
      </c>
      <c r="P130" s="174" t="e">
        <f t="shared" si="54"/>
        <v>#REF!</v>
      </c>
      <c r="Q130" s="174" t="e">
        <f t="shared" si="54"/>
        <v>#REF!</v>
      </c>
      <c r="R130" s="174" t="e">
        <f t="shared" si="54"/>
        <v>#REF!</v>
      </c>
      <c r="S130" s="175" t="e">
        <f t="shared" si="54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N30" sqref="A1:N30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4"/>
      <c r="C2" s="475"/>
      <c r="D2" s="475"/>
      <c r="E2" s="479" t="s">
        <v>231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2"/>
      <c r="B3" s="476"/>
      <c r="C3" s="423"/>
      <c r="D3" s="423"/>
      <c r="E3" s="482"/>
      <c r="F3" s="432"/>
      <c r="G3" s="432"/>
      <c r="H3" s="432"/>
      <c r="I3" s="432"/>
      <c r="J3" s="432"/>
      <c r="K3" s="432"/>
      <c r="L3" s="432"/>
      <c r="M3" s="483"/>
      <c r="N3" s="95"/>
    </row>
    <row r="4" spans="1:16" s="7" customFormat="1" ht="12.75" customHeight="1" x14ac:dyDescent="0.2">
      <c r="A4" s="82"/>
      <c r="B4" s="476"/>
      <c r="C4" s="423"/>
      <c r="D4" s="423"/>
      <c r="E4" s="482"/>
      <c r="F4" s="432"/>
      <c r="G4" s="432"/>
      <c r="H4" s="432"/>
      <c r="I4" s="432"/>
      <c r="J4" s="432"/>
      <c r="K4" s="432"/>
      <c r="L4" s="432"/>
      <c r="M4" s="483"/>
      <c r="N4" s="95"/>
    </row>
    <row r="5" spans="1:16" s="7" customFormat="1" ht="13.5" customHeight="1" thickBot="1" x14ac:dyDescent="0.25">
      <c r="A5" s="82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5" t="s">
        <v>198</v>
      </c>
      <c r="C9" s="355"/>
      <c r="D9" s="355"/>
      <c r="E9" s="345" t="str">
        <f>'A.2.1. Promedio meteorologia'!B8</f>
        <v>CA-VMP-8</v>
      </c>
      <c r="F9" s="345"/>
      <c r="G9" s="148"/>
      <c r="H9" s="355" t="s">
        <v>182</v>
      </c>
      <c r="I9" s="355"/>
      <c r="J9" s="345" t="str">
        <f>'A.2.1. Promedio meteorologia'!E8</f>
        <v>0002-1-2022-411</v>
      </c>
      <c r="K9" s="345"/>
      <c r="L9" s="345"/>
      <c r="M9" s="345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190</v>
      </c>
      <c r="I11" s="262" t="s">
        <v>194</v>
      </c>
      <c r="J11" s="262" t="s">
        <v>191</v>
      </c>
      <c r="K11" s="262" t="s">
        <v>192</v>
      </c>
      <c r="L11" s="262" t="s">
        <v>193</v>
      </c>
      <c r="M11" s="263" t="s">
        <v>205</v>
      </c>
      <c r="N11" s="86"/>
    </row>
    <row r="12" spans="1:16" ht="12.75" customHeight="1" x14ac:dyDescent="0.2">
      <c r="A12" s="86"/>
      <c r="B12" s="87">
        <v>1</v>
      </c>
      <c r="C12" s="450" t="s">
        <v>195</v>
      </c>
      <c r="D12" s="88" t="str">
        <f>'A.2.4. Cálculo PM10 y VM'!D17</f>
        <v>1-220051</v>
      </c>
      <c r="E12" s="317">
        <f>'A.2.4. Cálculo PM10 y VM'!E17</f>
        <v>44586.536111111112</v>
      </c>
      <c r="F12" s="89">
        <f>'A.2.4. Cálculo PM10 y VM'!F17</f>
        <v>44587.494444444441</v>
      </c>
      <c r="G12" s="300">
        <f>(F12-E12)*60*24</f>
        <v>1379.9999999930151</v>
      </c>
      <c r="H12" s="318">
        <f>'A.2.1. Promedio meteorologia'!$D$43</f>
        <v>23.300000000000004</v>
      </c>
      <c r="I12" s="318">
        <f>'A.2.1. Promedio meteorologia'!$B$43</f>
        <v>760.56790914184228</v>
      </c>
      <c r="J12" s="305">
        <f>'A.2.3. Flujo promedio'!E28</f>
        <v>0.9622116164212795</v>
      </c>
      <c r="K12" s="319">
        <f>'A.2.3. Flujo promedio'!I28</f>
        <v>1.1819500000000001</v>
      </c>
      <c r="L12" s="320">
        <f>+K12*G12</f>
        <v>1631.0909999917442</v>
      </c>
      <c r="M12" s="321">
        <f>((K12*(I12/760)*(283.15/(H12+273.15))*G12))</f>
        <v>1559.0775126303242</v>
      </c>
      <c r="N12" s="86"/>
      <c r="P12" s="195"/>
    </row>
    <row r="13" spans="1:16" x14ac:dyDescent="0.2">
      <c r="A13" s="86"/>
      <c r="B13" s="91">
        <v>2</v>
      </c>
      <c r="C13" s="451"/>
      <c r="D13" s="203" t="str">
        <f>'A.2.4. Cálculo PM10 y VM'!D18</f>
        <v>1-220052</v>
      </c>
      <c r="E13" s="92">
        <f>'A.2.4. Cálculo PM10 y VM'!E18</f>
        <v>44587.520833333336</v>
      </c>
      <c r="F13" s="92">
        <f>'A.2.4. Cálculo PM10 y VM'!F18</f>
        <v>44588.489583333336</v>
      </c>
      <c r="G13" s="301">
        <f t="shared" ref="G13:G26" si="0">(F13-E13)*60*24</f>
        <v>1395</v>
      </c>
      <c r="H13" s="96">
        <f>'A.2.1. Promedio meteorologia'!$D$72</f>
        <v>23.452173913043481</v>
      </c>
      <c r="I13" s="96">
        <f>'A.2.1. Promedio meteorologia'!$B$72</f>
        <v>760.73422762673965</v>
      </c>
      <c r="J13" s="304">
        <f>'A.2.3. Flujo promedio'!E36</f>
        <v>0.9617292271195258</v>
      </c>
      <c r="K13" s="196">
        <f>'A.2.3. Flujo promedio'!I36</f>
        <v>1.1821782608695652</v>
      </c>
      <c r="L13" s="197">
        <f t="shared" ref="L13:L15" si="1">+K13*G13</f>
        <v>1649.1386739130435</v>
      </c>
      <c r="M13" s="199">
        <f t="shared" ref="M13:M14" si="2">((K13*(I13/760)*(283.15/(H13+273.15))*G13))</f>
        <v>1575.8641553275509</v>
      </c>
      <c r="N13" s="86"/>
      <c r="P13" s="195"/>
    </row>
    <row r="14" spans="1:16" x14ac:dyDescent="0.2">
      <c r="A14" s="86"/>
      <c r="B14" s="91">
        <v>3</v>
      </c>
      <c r="C14" s="451"/>
      <c r="D14" s="203" t="str">
        <f>'A.2.4. Cálculo PM10 y VM'!D19</f>
        <v>1-220053</v>
      </c>
      <c r="E14" s="92">
        <f>'A.2.4. Cálculo PM10 y VM'!E19</f>
        <v>44588.506944444445</v>
      </c>
      <c r="F14" s="92">
        <f>'A.2.4. Cálculo PM10 y VM'!F19</f>
        <v>44589.472222222219</v>
      </c>
      <c r="G14" s="301">
        <f t="shared" si="0"/>
        <v>1389.9999999941792</v>
      </c>
      <c r="H14" s="96">
        <f>'A.2.1. Promedio meteorologia'!$D$101</f>
        <v>22.690909090909091</v>
      </c>
      <c r="I14" s="96">
        <f>'A.2.1. Promedio meteorologia'!$B$101</f>
        <v>761.37608060321497</v>
      </c>
      <c r="J14" s="304">
        <f>'A.2.3. Flujo promedio'!E44</f>
        <v>0.96151637137787893</v>
      </c>
      <c r="K14" s="196">
        <f>'A.2.3. Flujo promedio'!I44</f>
        <v>1.1810363636363637</v>
      </c>
      <c r="L14" s="197">
        <f t="shared" si="1"/>
        <v>1641.640545447671</v>
      </c>
      <c r="M14" s="199">
        <f t="shared" si="2"/>
        <v>1574.0627591450607</v>
      </c>
      <c r="N14" s="86"/>
      <c r="P14" s="195"/>
    </row>
    <row r="15" spans="1:16" x14ac:dyDescent="0.2">
      <c r="A15" s="86"/>
      <c r="B15" s="91">
        <v>4</v>
      </c>
      <c r="C15" s="451"/>
      <c r="D15" s="203" t="str">
        <f>'A.2.4. Cálculo PM10 y VM'!D20</f>
        <v>1-220054</v>
      </c>
      <c r="E15" s="92">
        <f>'A.2.4. Cálculo PM10 y VM'!E20</f>
        <v>44589.5</v>
      </c>
      <c r="F15" s="92">
        <f>'A.2.4. Cálculo PM10 y VM'!F20</f>
        <v>44590.46875</v>
      </c>
      <c r="G15" s="301">
        <f t="shared" si="0"/>
        <v>1395</v>
      </c>
      <c r="H15" s="96">
        <f>'A.2.1. Promedio meteorologia'!$D$130</f>
        <v>22.8</v>
      </c>
      <c r="I15" s="96">
        <f>'A.2.1. Promedio meteorologia'!$B$130</f>
        <v>761.88541243397003</v>
      </c>
      <c r="J15" s="304">
        <f>'A.2.3. Flujo promedio'!E52</f>
        <v>0.96423660093068819</v>
      </c>
      <c r="K15" s="196">
        <f>'A.2.3. Flujo promedio'!I52</f>
        <v>1.1836</v>
      </c>
      <c r="L15" s="197">
        <f t="shared" si="1"/>
        <v>1651.1220000000001</v>
      </c>
      <c r="M15" s="199">
        <f>((K15*(I15/760)*(283.15/(H15+273.15))*G15))</f>
        <v>1583.6290208534649</v>
      </c>
      <c r="N15" s="86"/>
      <c r="P15" s="195"/>
    </row>
    <row r="16" spans="1:16" ht="13.5" thickBot="1" x14ac:dyDescent="0.25">
      <c r="A16" s="86"/>
      <c r="B16" s="156">
        <v>5</v>
      </c>
      <c r="C16" s="452"/>
      <c r="D16" s="157" t="str">
        <f>'A.2.4. Cálculo PM10 y VM'!D21</f>
        <v>1-220055</v>
      </c>
      <c r="E16" s="158">
        <f>'A.2.4. Cálculo PM10 y VM'!E21</f>
        <v>44590.486111111109</v>
      </c>
      <c r="F16" s="158">
        <f>'A.2.4. Cálculo PM10 y VM'!F21</f>
        <v>44591.447916666664</v>
      </c>
      <c r="G16" s="306">
        <f t="shared" si="0"/>
        <v>1384.9999999988358</v>
      </c>
      <c r="H16" s="322">
        <f>'A.2.1. Promedio meteorologia'!$D$159</f>
        <v>22.383333333333336</v>
      </c>
      <c r="I16" s="322">
        <f>'A.2.1. Promedio meteorologia'!$B$159</f>
        <v>761.9981031721029</v>
      </c>
      <c r="J16" s="299">
        <f>'A.2.3. Flujo promedio'!E60</f>
        <v>0.96558894201712664</v>
      </c>
      <c r="K16" s="302">
        <f>'A.2.3. Flujo promedio'!I60</f>
        <v>1.1857666666666666</v>
      </c>
      <c r="L16" s="198">
        <f>+K16*G16</f>
        <v>1642.2868333319529</v>
      </c>
      <c r="M16" s="323">
        <f>((K16*(I16/760)*(283.15/(H16+273.15))*G16))</f>
        <v>1577.6091000887816</v>
      </c>
      <c r="N16" s="86"/>
      <c r="P16" s="195"/>
    </row>
    <row r="17" spans="1:14" ht="13.5" hidden="1" thickBot="1" x14ac:dyDescent="0.25">
      <c r="A17" s="86"/>
      <c r="B17" s="190">
        <v>6</v>
      </c>
      <c r="C17" s="313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5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3" t="e">
        <f>'A.2.3. Flujo promedio'!E68</f>
        <v>#DIV/0!</v>
      </c>
      <c r="K17" s="260" t="e">
        <f>'A.2.3. Flujo promedio'!I68</f>
        <v>#DIV/0!</v>
      </c>
      <c r="L17" s="316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3"/>
      <c r="D18" s="78"/>
      <c r="E18" s="92"/>
      <c r="F18" s="92"/>
      <c r="G18" s="406">
        <f t="shared" si="0"/>
        <v>0</v>
      </c>
      <c r="H18" s="448"/>
      <c r="I18" s="98"/>
      <c r="J18" s="488"/>
      <c r="K18" s="489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3"/>
      <c r="D19" s="78"/>
      <c r="E19" s="92"/>
      <c r="F19" s="92"/>
      <c r="G19" s="447">
        <f t="shared" si="0"/>
        <v>0</v>
      </c>
      <c r="H19" s="448"/>
      <c r="I19" s="98"/>
      <c r="J19" s="488"/>
      <c r="K19" s="489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3"/>
      <c r="D20" s="78"/>
      <c r="E20" s="92"/>
      <c r="F20" s="92"/>
      <c r="G20" s="447">
        <f t="shared" si="0"/>
        <v>0</v>
      </c>
      <c r="H20" s="448"/>
      <c r="I20" s="98"/>
      <c r="J20" s="488"/>
      <c r="K20" s="489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3"/>
      <c r="D21" s="78"/>
      <c r="E21" s="92"/>
      <c r="F21" s="92"/>
      <c r="G21" s="447">
        <f t="shared" si="0"/>
        <v>0</v>
      </c>
      <c r="H21" s="448"/>
      <c r="I21" s="98"/>
      <c r="J21" s="488"/>
      <c r="K21" s="489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3"/>
      <c r="D22" s="78"/>
      <c r="E22" s="92"/>
      <c r="F22" s="92"/>
      <c r="G22" s="447">
        <f t="shared" si="0"/>
        <v>0</v>
      </c>
      <c r="H22" s="448"/>
      <c r="I22" s="98"/>
      <c r="J22" s="488"/>
      <c r="K22" s="489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3"/>
      <c r="D23" s="78"/>
      <c r="E23" s="92"/>
      <c r="F23" s="92"/>
      <c r="G23" s="447">
        <f t="shared" si="0"/>
        <v>0</v>
      </c>
      <c r="H23" s="448"/>
      <c r="I23" s="98"/>
      <c r="J23" s="488"/>
      <c r="K23" s="489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3"/>
      <c r="D24" s="78"/>
      <c r="E24" s="92"/>
      <c r="F24" s="92"/>
      <c r="G24" s="447">
        <f t="shared" si="0"/>
        <v>0</v>
      </c>
      <c r="H24" s="448"/>
      <c r="I24" s="98"/>
      <c r="J24" s="488"/>
      <c r="K24" s="489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3"/>
      <c r="D25" s="78"/>
      <c r="E25" s="92"/>
      <c r="F25" s="92"/>
      <c r="G25" s="447">
        <f t="shared" si="0"/>
        <v>0</v>
      </c>
      <c r="H25" s="448"/>
      <c r="I25" s="98"/>
      <c r="J25" s="488"/>
      <c r="K25" s="489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4"/>
      <c r="D26" s="157"/>
      <c r="E26" s="158"/>
      <c r="F26" s="158"/>
      <c r="G26" s="440">
        <f t="shared" si="0"/>
        <v>0</v>
      </c>
      <c r="H26" s="441"/>
      <c r="I26" s="163"/>
      <c r="J26" s="496"/>
      <c r="K26" s="497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0" t="s">
        <v>13</v>
      </c>
      <c r="C28" s="491"/>
      <c r="D28" s="491"/>
      <c r="E28" s="491"/>
      <c r="F28" s="491"/>
      <c r="G28" s="491"/>
      <c r="H28" s="491"/>
      <c r="I28" s="491"/>
      <c r="J28" s="491"/>
      <c r="K28" s="491"/>
      <c r="L28" s="491"/>
      <c r="M28" s="492"/>
      <c r="N28" s="54"/>
    </row>
    <row r="29" spans="1:14" s="3" customFormat="1" ht="48" customHeight="1" thickBot="1" x14ac:dyDescent="0.25">
      <c r="A29" s="52"/>
      <c r="B29" s="493" t="s">
        <v>248</v>
      </c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1">
        <f>AVERAGE(L12:L16)</f>
        <v>1643.0558105368823</v>
      </c>
      <c r="M36" s="281">
        <f>AVERAGE(M12:M16)</f>
        <v>1574.0485096090365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zoomScale="90" zoomScaleNormal="90" zoomScaleSheetLayoutView="90" workbookViewId="0">
      <selection activeCell="I92" sqref="B1:S92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3" t="s">
        <v>233</v>
      </c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5"/>
      <c r="T2" s="23"/>
    </row>
    <row r="3" spans="1:20" s="15" customFormat="1" ht="12" customHeight="1" x14ac:dyDescent="0.2">
      <c r="A3" s="23"/>
      <c r="B3" s="26"/>
      <c r="C3" s="27"/>
      <c r="D3" s="27"/>
      <c r="E3" s="456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57"/>
      <c r="T3" s="23"/>
    </row>
    <row r="4" spans="1:20" s="15" customFormat="1" ht="12" customHeight="1" x14ac:dyDescent="0.2">
      <c r="A4" s="23"/>
      <c r="B4" s="26"/>
      <c r="C4" s="27"/>
      <c r="D4" s="27"/>
      <c r="E4" s="456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57"/>
      <c r="T4" s="23"/>
    </row>
    <row r="5" spans="1:20" s="15" customFormat="1" ht="12" customHeight="1" thickBot="1" x14ac:dyDescent="0.25">
      <c r="A5" s="23"/>
      <c r="B5" s="28"/>
      <c r="C5" s="29"/>
      <c r="D5" s="29"/>
      <c r="E5" s="458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60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7" t="s">
        <v>181</v>
      </c>
      <c r="C7" s="467"/>
      <c r="D7" s="467"/>
      <c r="E7" s="46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55" t="s">
        <v>198</v>
      </c>
      <c r="C9" s="355"/>
      <c r="D9" s="355"/>
      <c r="E9" s="101" t="str">
        <f>+'A.2.1. Promedio meteorologia'!B8</f>
        <v>CA-VMP-8</v>
      </c>
      <c r="F9" s="148"/>
      <c r="G9" s="355" t="s">
        <v>182</v>
      </c>
      <c r="H9" s="355"/>
      <c r="I9" s="208" t="str">
        <f>+'A.2.1. Promedio meteorologia'!E8</f>
        <v>0002-1-2022-411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1" t="s">
        <v>105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3"/>
      <c r="T11" s="191"/>
    </row>
    <row r="12" spans="1:20" s="16" customFormat="1" ht="13.15" customHeight="1" x14ac:dyDescent="0.2">
      <c r="A12" s="36"/>
      <c r="B12" s="468" t="s">
        <v>183</v>
      </c>
      <c r="C12" s="465"/>
      <c r="D12" s="469" t="s">
        <v>104</v>
      </c>
      <c r="E12" s="465" t="s">
        <v>147</v>
      </c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6"/>
      <c r="T12" s="192"/>
    </row>
    <row r="13" spans="1:20" ht="12.75" customHeight="1" x14ac:dyDescent="0.2">
      <c r="A13" s="20"/>
      <c r="B13" s="468"/>
      <c r="C13" s="465"/>
      <c r="D13" s="469"/>
      <c r="E13" s="37">
        <f>'A.2.4. Cálculo PM10 y VM'!$E17</f>
        <v>44586.536111111112</v>
      </c>
      <c r="F13" s="37">
        <f>'A.2.4. Cálculo PM10 y VM'!$E18</f>
        <v>44587.520833333336</v>
      </c>
      <c r="G13" s="37">
        <f>'A.2.4. Cálculo PM10 y VM'!$E19</f>
        <v>44588.506944444445</v>
      </c>
      <c r="H13" s="37">
        <f>'A.2.4. Cálculo PM10 y VM'!$E20</f>
        <v>44589.5</v>
      </c>
      <c r="I13" s="37">
        <f>'A.2.4. Cálculo PM10 y VM'!$E21</f>
        <v>44590.486111111109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1347.501</v>
      </c>
      <c r="F14" s="40">
        <f>'A.2.5. Conc. de Metales PM 10'!F14</f>
        <v>1848.694</v>
      </c>
      <c r="G14" s="40">
        <f>'A.2.5. Conc. de Metales PM 10'!G14</f>
        <v>2146.107</v>
      </c>
      <c r="H14" s="40">
        <f>'A.2.5. Conc. de Metales PM 10'!H14</f>
        <v>1221.576</v>
      </c>
      <c r="I14" s="40">
        <f>'A.2.5. Conc. de Metales PM 10'!I14</f>
        <v>1010.643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>
        <f>'A.2.5. Conc. de Metales PM 10'!E15</f>
        <v>1.8859999999999999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19.113</v>
      </c>
      <c r="F16" s="40">
        <f>'A.2.5. Conc. de Metales PM 10'!F16</f>
        <v>24.058</v>
      </c>
      <c r="G16" s="40">
        <f>'A.2.5. Conc. de Metales PM 10'!G16</f>
        <v>32.338000000000001</v>
      </c>
      <c r="H16" s="40">
        <f>'A.2.5. Conc. de Metales PM 10'!H16</f>
        <v>16.260999999999999</v>
      </c>
      <c r="I16" s="40">
        <f>'A.2.5. Conc. de Metales PM 10'!I16</f>
        <v>10.166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33.372999999999998</v>
      </c>
      <c r="F17" s="40">
        <f>'A.2.5. Conc. de Metales PM 10'!F17</f>
        <v>50.277999999999999</v>
      </c>
      <c r="G17" s="40">
        <f>'A.2.5. Conc. de Metales PM 10'!G17</f>
        <v>45.033999999999999</v>
      </c>
      <c r="H17" s="40">
        <f>'A.2.5. Conc. de Metales PM 10'!H17</f>
        <v>39.168999999999997</v>
      </c>
      <c r="I17" s="40">
        <f>'A.2.5. Conc. de Metales PM 10'!I17</f>
        <v>27.623000000000001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>
        <f>'A.2.5. Conc. de Metales PM 10'!E19</f>
        <v>7.5670000000000002</v>
      </c>
      <c r="F19" s="40">
        <f>'A.2.5. Conc. de Metales PM 10'!F19</f>
        <v>2.6219999999999999</v>
      </c>
      <c r="G19" s="40">
        <f>'A.2.5. Conc. de Metales PM 10'!G19</f>
        <v>4.6920000000000002</v>
      </c>
      <c r="H19" s="40">
        <f>'A.2.5. Conc. de Metales PM 10'!H19</f>
        <v>1.794</v>
      </c>
      <c r="I19" s="40">
        <f>'A.2.5. Conc. de Metales PM 10'!I19</f>
        <v>2.1619999999999999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3.3580000000000001</v>
      </c>
      <c r="F20" s="40">
        <f>'A.2.5. Conc. de Metales PM 10'!F20</f>
        <v>3.266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>
        <f>'A.2.5. Conc. de Metales PM 10'!I20</f>
        <v>3.1739999999999999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11.132</v>
      </c>
      <c r="F21" s="40">
        <f>'A.2.5. Conc. de Metales PM 10'!F21</f>
        <v>7.8659999999999997</v>
      </c>
      <c r="G21" s="40">
        <f>'A.2.5. Conc. de Metales PM 10'!G21</f>
        <v>7.1070000000000002</v>
      </c>
      <c r="H21" s="40">
        <f>'A.2.5. Conc. de Metales PM 10'!H21</f>
        <v>6.0490000000000004</v>
      </c>
      <c r="I21" s="40">
        <f>'A.2.5. Conc. de Metales PM 10'!I21</f>
        <v>5.6120000000000001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5012.5969999999998</v>
      </c>
      <c r="F22" s="40">
        <f>'A.2.5. Conc. de Metales PM 10'!F22</f>
        <v>7281.5929999999998</v>
      </c>
      <c r="G22" s="40">
        <f>'A.2.5. Conc. de Metales PM 10'!G22</f>
        <v>8049.2870000000003</v>
      </c>
      <c r="H22" s="40">
        <f>'A.2.5. Conc. de Metales PM 10'!H22</f>
        <v>5144.0649999999996</v>
      </c>
      <c r="I22" s="40">
        <f>'A.2.5. Conc. de Metales PM 10'!I22</f>
        <v>3588.2530000000002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1.714</v>
      </c>
      <c r="F23" s="40">
        <f>'A.2.5. Conc. de Metales PM 10'!F23</f>
        <v>2.266</v>
      </c>
      <c r="G23" s="40">
        <f>'A.2.5. Conc. de Metales PM 10'!G23</f>
        <v>2.3119999999999998</v>
      </c>
      <c r="H23" s="40">
        <f>'A.2.5. Conc. de Metales PM 10'!H23</f>
        <v>1.645</v>
      </c>
      <c r="I23" s="40">
        <f>'A.2.5. Conc. de Metales PM 10'!I23</f>
        <v>1.2310000000000001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815.41899999999998</v>
      </c>
      <c r="F24" s="40">
        <f>'A.2.5. Conc. de Metales PM 10'!F24</f>
        <v>738.92100000000005</v>
      </c>
      <c r="G24" s="40">
        <f>'A.2.5. Conc. de Metales PM 10'!G24</f>
        <v>454.06599999999997</v>
      </c>
      <c r="H24" s="40">
        <f>'A.2.5. Conc. de Metales PM 10'!H24</f>
        <v>336.58199999999999</v>
      </c>
      <c r="I24" s="40">
        <f>'A.2.5. Conc. de Metales PM 10'!I24</f>
        <v>349.09399999999999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7.694</v>
      </c>
      <c r="F25" s="40">
        <f>'A.2.5. Conc. de Metales PM 10'!F25</f>
        <v>38.33</v>
      </c>
      <c r="G25" s="40">
        <f>'A.2.5. Conc. de Metales PM 10'!G25</f>
        <v>11.167</v>
      </c>
      <c r="H25" s="40">
        <f>'A.2.5. Conc. de Metales PM 10'!H25</f>
        <v>17.077999999999999</v>
      </c>
      <c r="I25" s="40">
        <f>'A.2.5. Conc. de Metales PM 10'!I25</f>
        <v>2.887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19.585000000000001</v>
      </c>
      <c r="F26" s="40">
        <f>'A.2.5. Conc. de Metales PM 10'!F26</f>
        <v>11.834</v>
      </c>
      <c r="G26" s="40">
        <f>'A.2.5. Conc. de Metales PM 10'!G26</f>
        <v>10.430999999999999</v>
      </c>
      <c r="H26" s="40">
        <f>'A.2.5. Conc. de Metales PM 10'!H26</f>
        <v>13.167999999999999</v>
      </c>
      <c r="I26" s="40">
        <f>'A.2.5. Conc. de Metales PM 10'!I26</f>
        <v>7.9240000000000004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28.164000000000001</v>
      </c>
      <c r="F27" s="40">
        <f>'A.2.5. Conc. de Metales PM 10'!F27</f>
        <v>44.747</v>
      </c>
      <c r="G27" s="40">
        <f>'A.2.5. Conc. de Metales PM 10'!G27</f>
        <v>44.286999999999999</v>
      </c>
      <c r="H27" s="40">
        <f>'A.2.5. Conc. de Metales PM 10'!H27</f>
        <v>29.658999999999999</v>
      </c>
      <c r="I27" s="40">
        <f>'A.2.5. Conc. de Metales PM 10'!I27</f>
        <v>24.3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114</v>
      </c>
      <c r="F28" s="40">
        <f>'A.2.5. Conc. de Metales PM 10'!F28</f>
        <v>186.79</v>
      </c>
      <c r="G28" s="40">
        <f>'A.2.5. Conc. de Metales PM 10'!G28</f>
        <v>196.82</v>
      </c>
      <c r="H28" s="40">
        <f>'A.2.5. Conc. de Metales PM 10'!H28</f>
        <v>169.59</v>
      </c>
      <c r="I28" s="40">
        <f>'A.2.5. Conc. de Metales PM 10'!I28</f>
        <v>111.75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2422.38</v>
      </c>
      <c r="F29" s="40">
        <f>'A.2.5. Conc. de Metales PM 10'!F29</f>
        <v>3625.56</v>
      </c>
      <c r="G29" s="40">
        <f>'A.2.5. Conc. de Metales PM 10'!G29</f>
        <v>3933.09</v>
      </c>
      <c r="H29" s="40">
        <f>'A.2.5. Conc. de Metales PM 10'!H29</f>
        <v>2496.7399999999998</v>
      </c>
      <c r="I29" s="40">
        <f>'A.2.5. Conc. de Metales PM 10'!I29</f>
        <v>1859.04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1.4259999999999999</v>
      </c>
      <c r="F30" s="40">
        <f>'A.2.5. Conc. de Metales PM 10'!F30</f>
        <v>1.978</v>
      </c>
      <c r="G30" s="40">
        <f>'A.2.5. Conc. de Metales PM 10'!G30</f>
        <v>2.2999999999999998</v>
      </c>
      <c r="H30" s="40">
        <f>'A.2.5. Conc. de Metales PM 10'!H30</f>
        <v>1.288</v>
      </c>
      <c r="I30" s="40">
        <f>'A.2.5. Conc. de Metales PM 10'!I30</f>
        <v>0.94299999999999995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2003.13</v>
      </c>
      <c r="F31" s="40">
        <f>'A.2.5. Conc. de Metales PM 10'!F31</f>
        <v>3490.65</v>
      </c>
      <c r="G31" s="40">
        <f>'A.2.5. Conc. de Metales PM 10'!G31</f>
        <v>2919.06</v>
      </c>
      <c r="H31" s="40">
        <f>'A.2.5. Conc. de Metales PM 10'!H31</f>
        <v>1919.89</v>
      </c>
      <c r="I31" s="40">
        <f>'A.2.5. Conc. de Metales PM 10'!I31</f>
        <v>2217.17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58.627000000000002</v>
      </c>
      <c r="F32" s="40">
        <f>'A.2.5. Conc. de Metales PM 10'!F32</f>
        <v>82.248000000000005</v>
      </c>
      <c r="G32" s="40">
        <f>'A.2.5. Conc. de Metales PM 10'!G32</f>
        <v>101.821</v>
      </c>
      <c r="H32" s="40">
        <f>'A.2.5. Conc. de Metales PM 10'!H32</f>
        <v>70.126999999999995</v>
      </c>
      <c r="I32" s="40">
        <f>'A.2.5. Conc. de Metales PM 10'!I32</f>
        <v>43.01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>
        <f>'A.2.5. Conc. de Metales PM 10'!F33</f>
        <v>0.75900000000000001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392.56400000000002</v>
      </c>
      <c r="F34" s="40">
        <f>'A.2.5. Conc. de Metales PM 10'!F34</f>
        <v>249.48099999999999</v>
      </c>
      <c r="G34" s="40">
        <f>'A.2.5. Conc. de Metales PM 10'!G34</f>
        <v>203.91800000000001</v>
      </c>
      <c r="H34" s="40">
        <f>'A.2.5. Conc. de Metales PM 10'!H34</f>
        <v>110.81399999999999</v>
      </c>
      <c r="I34" s="40">
        <f>'A.2.5. Conc. de Metales PM 10'!I34</f>
        <v>11.638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5.29</v>
      </c>
      <c r="F35" s="40">
        <f>'A.2.5. Conc. de Metales PM 10'!F35</f>
        <v>11.339</v>
      </c>
      <c r="G35" s="40">
        <f>'A.2.5. Conc. de Metales PM 10'!G35</f>
        <v>6.44</v>
      </c>
      <c r="H35" s="40">
        <f>'A.2.5. Conc. de Metales PM 10'!H35</f>
        <v>6.4630000000000001</v>
      </c>
      <c r="I35" s="40">
        <f>'A.2.5. Conc. de Metales PM 10'!I35</f>
        <v>5.75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>
        <f>'A.2.5. Conc. de Metales PM 10'!E36</f>
        <v>0.71299999999999997</v>
      </c>
      <c r="F36" s="40">
        <f>'A.2.5. Conc. de Metales PM 10'!F36</f>
        <v>0.59799999999999998</v>
      </c>
      <c r="G36" s="40">
        <f>'A.2.5. Conc. de Metales PM 10'!G36</f>
        <v>0.71299999999999997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1832.9970000000001</v>
      </c>
      <c r="F37" s="40">
        <f>'A.2.5. Conc. de Metales PM 10'!F37</f>
        <v>1651.182</v>
      </c>
      <c r="G37" s="40">
        <f>'A.2.5. Conc. de Metales PM 10'!G37</f>
        <v>1417.778</v>
      </c>
      <c r="H37" s="40">
        <f>'A.2.5. Conc. de Metales PM 10'!H37</f>
        <v>902.25599999999997</v>
      </c>
      <c r="I37" s="40">
        <f>'A.2.5. Conc. de Metales PM 10'!I37</f>
        <v>901.01400000000001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193.42</v>
      </c>
      <c r="F38" s="40">
        <f>'A.2.5. Conc. de Metales PM 10'!F38</f>
        <v>312.49</v>
      </c>
      <c r="G38" s="40">
        <f>'A.2.5. Conc. de Metales PM 10'!G38</f>
        <v>257.91000000000003</v>
      </c>
      <c r="H38" s="40">
        <f>'A.2.5. Conc. de Metales PM 10'!H38</f>
        <v>220.05</v>
      </c>
      <c r="I38" s="40">
        <f>'A.2.5. Conc. de Metales PM 10'!I38</f>
        <v>225.34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5.26</v>
      </c>
      <c r="F39" s="40">
        <f>'A.2.5. Conc. de Metales PM 10'!F39</f>
        <v>5.42</v>
      </c>
      <c r="G39" s="40">
        <f>'A.2.5. Conc. de Metales PM 10'!G39</f>
        <v>12.89</v>
      </c>
      <c r="H39" s="40">
        <f>'A.2.5. Conc. de Metales PM 10'!H39</f>
        <v>14.25</v>
      </c>
      <c r="I39" s="40">
        <f>'A.2.5. Conc. de Metales PM 10'!I39</f>
        <v>5.23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1724.3</v>
      </c>
      <c r="F40" s="40">
        <f>'A.2.5. Conc. de Metales PM 10'!F40</f>
        <v>2212.6</v>
      </c>
      <c r="G40" s="40">
        <f>'A.2.5. Conc. de Metales PM 10'!G40</f>
        <v>2620.3000000000002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8059.6</v>
      </c>
      <c r="F41" s="40">
        <f>'A.2.5. Conc. de Metales PM 10'!F41</f>
        <v>16498.5</v>
      </c>
      <c r="G41" s="40">
        <f>'A.2.5. Conc. de Metales PM 10'!G41</f>
        <v>9199.7999999999993</v>
      </c>
      <c r="H41" s="40">
        <f>'A.2.5. Conc. de Metales PM 10'!H41</f>
        <v>7809.6</v>
      </c>
      <c r="I41" s="40">
        <f>'A.2.5. Conc. de Metales PM 10'!I41</f>
        <v>12283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33.005000000000003</v>
      </c>
      <c r="F43" s="40">
        <f>'A.2.5. Conc. de Metales PM 10'!F43</f>
        <v>44.918999999999997</v>
      </c>
      <c r="G43" s="40">
        <f>'A.2.5. Conc. de Metales PM 10'!G43</f>
        <v>54.97</v>
      </c>
      <c r="H43" s="40">
        <f>'A.2.5. Conc. de Metales PM 10'!H43</f>
        <v>32.728999999999999</v>
      </c>
      <c r="I43" s="40">
        <f>'A.2.5. Conc. de Metales PM 10'!I43</f>
        <v>25.920999999999999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187</v>
      </c>
      <c r="C44" s="38" t="s">
        <v>188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7.3259999999999996</v>
      </c>
      <c r="F45" s="40">
        <f>'A.2.5. Conc. de Metales PM 10'!F45</f>
        <v>14.778</v>
      </c>
      <c r="G45" s="40">
        <f>'A.2.5. Conc. de Metales PM 10'!G45</f>
        <v>11.029</v>
      </c>
      <c r="H45" s="40">
        <f>'A.2.5. Conc. de Metales PM 10'!H45</f>
        <v>6.8890000000000002</v>
      </c>
      <c r="I45" s="40">
        <f>'A.2.5. Conc. de Metales PM 10'!I45</f>
        <v>12.179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311.95</v>
      </c>
      <c r="F46" s="170">
        <f>'A.2.5. Conc. de Metales PM 10'!F46</f>
        <v>331.06</v>
      </c>
      <c r="G46" s="170">
        <f>'A.2.5. Conc. de Metales PM 10'!G46</f>
        <v>342.56</v>
      </c>
      <c r="H46" s="170">
        <f>'A.2.5. Conc. de Metales PM 10'!H46</f>
        <v>284</v>
      </c>
      <c r="I46" s="170">
        <f>'A.2.5. Conc. de Metales PM 10'!I46</f>
        <v>235.08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245</v>
      </c>
      <c r="C48" s="20" t="s">
        <v>246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MA2204432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2" t="s">
        <v>189</v>
      </c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4"/>
      <c r="T52" s="191"/>
    </row>
    <row r="53" spans="1:30" s="16" customFormat="1" ht="12.6" customHeight="1" x14ac:dyDescent="0.2">
      <c r="A53" s="36"/>
      <c r="B53" s="468" t="s">
        <v>183</v>
      </c>
      <c r="C53" s="465"/>
      <c r="D53" s="469" t="s">
        <v>104</v>
      </c>
      <c r="E53" s="465" t="str">
        <f>E12</f>
        <v>Fecha</v>
      </c>
      <c r="F53" s="465"/>
      <c r="G53" s="465"/>
      <c r="H53" s="465"/>
      <c r="I53" s="465"/>
      <c r="J53" s="465"/>
      <c r="K53" s="465"/>
      <c r="L53" s="465"/>
      <c r="M53" s="465"/>
      <c r="N53" s="465"/>
      <c r="O53" s="465"/>
      <c r="P53" s="465"/>
      <c r="Q53" s="465"/>
      <c r="R53" s="465"/>
      <c r="S53" s="466"/>
      <c r="T53" s="192"/>
    </row>
    <row r="54" spans="1:30" ht="12.75" customHeight="1" x14ac:dyDescent="0.2">
      <c r="A54" s="20"/>
      <c r="B54" s="468"/>
      <c r="C54" s="465"/>
      <c r="D54" s="469"/>
      <c r="E54" s="37">
        <f>'A.2.4. Cálculo PM10 y VM'!$E17</f>
        <v>44586.536111111112</v>
      </c>
      <c r="F54" s="37">
        <f>'A.2.4. Cálculo PM10 y VM'!$E18</f>
        <v>44587.520833333336</v>
      </c>
      <c r="G54" s="37">
        <f>'A.2.4. Cálculo PM10 y VM'!$E19</f>
        <v>44588.506944444445</v>
      </c>
      <c r="H54" s="37">
        <f>'A.2.4. Cálculo PM10 y VM'!$E20</f>
        <v>44589.5</v>
      </c>
      <c r="I54" s="37">
        <f>'A.2.4. Cálculo PM10 y VM'!$E21</f>
        <v>44590.486111111109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70" t="s">
        <v>180</v>
      </c>
      <c r="C55" s="469"/>
      <c r="D55" s="469"/>
      <c r="E55" s="47">
        <f>'A.2.6. Cálculo Vol E'!M12</f>
        <v>1559.0775126303242</v>
      </c>
      <c r="F55" s="47">
        <f>'A.2.6. Cálculo Vol E'!M13</f>
        <v>1575.8641553275509</v>
      </c>
      <c r="G55" s="47">
        <f>'A.2.6. Cálculo Vol E'!M14</f>
        <v>1574.0627591450607</v>
      </c>
      <c r="H55" s="47">
        <f>'A.2.6. Cálculo Vol E'!M15</f>
        <v>1583.6290208534649</v>
      </c>
      <c r="I55" s="47">
        <f>'A.2.6. Cálculo Vol E'!M16</f>
        <v>1577.6091000887816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204</v>
      </c>
      <c r="W55" s="202" t="s">
        <v>202</v>
      </c>
      <c r="X55" s="202" t="s">
        <v>203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0.8642937821139034</v>
      </c>
      <c r="F56" s="48">
        <f t="shared" si="0"/>
        <v>1.1731303067907779</v>
      </c>
      <c r="G56" s="48">
        <f t="shared" si="0"/>
        <v>1.3634189536163352</v>
      </c>
      <c r="H56" s="48">
        <f t="shared" si="0"/>
        <v>0.7713776294284227</v>
      </c>
      <c r="I56" s="48">
        <f t="shared" si="0"/>
        <v>0.64061686760245307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1.3634189536163352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0"/>
        <v>1.2096896945284802E-3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1.2096896945284802E-3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>
        <f t="shared" ref="Y57:AC62" si="6">E57/$U57</f>
        <v>4.8387587781139207E-5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1.2259172392111795E-2</v>
      </c>
      <c r="F58" s="48">
        <f t="shared" si="0"/>
        <v>1.5266544339286293E-2</v>
      </c>
      <c r="G58" s="48">
        <f t="shared" si="0"/>
        <v>2.0544288855143311E-2</v>
      </c>
      <c r="H58" s="48">
        <f t="shared" si="0"/>
        <v>1.0268187678978288E-2</v>
      </c>
      <c r="I58" s="48">
        <f t="shared" si="0"/>
        <v>6.4439283466531088E-3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2.0544288855143311E-2</v>
      </c>
      <c r="W58" s="14" t="str">
        <f t="shared" si="5"/>
        <v>No Supera</v>
      </c>
      <c r="X58" s="14">
        <f>COUNTIF(E58:I58,"&gt;0,3")</f>
        <v>0</v>
      </c>
      <c r="Y58" s="219">
        <f t="shared" si="6"/>
        <v>4.0863907973705982E-2</v>
      </c>
      <c r="Z58" s="219">
        <f t="shared" si="6"/>
        <v>5.0888481130954316E-2</v>
      </c>
      <c r="AA58" s="219">
        <f t="shared" si="6"/>
        <v>6.8480962850477708E-2</v>
      </c>
      <c r="AB58" s="219">
        <f t="shared" si="6"/>
        <v>3.4227292263260961E-2</v>
      </c>
      <c r="AC58" s="219">
        <f t="shared" si="6"/>
        <v>2.1479761155510365E-2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2.1405606667814936E-2</v>
      </c>
      <c r="F59" s="48">
        <f t="shared" si="0"/>
        <v>3.1905034345774221E-2</v>
      </c>
      <c r="G59" s="48">
        <f t="shared" si="0"/>
        <v>2.8610040951899434E-2</v>
      </c>
      <c r="H59" s="48">
        <f t="shared" si="0"/>
        <v>2.4733696771287162E-2</v>
      </c>
      <c r="I59" s="48">
        <f t="shared" si="0"/>
        <v>1.7509407113869647E-2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3.1905034345774221E-2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3">
        <f t="shared" ref="E61:J71" si="13">IF(ISNUMBER(FIND("&lt;",E19)),"&lt; L.C.",PRODUCT(E19,1/E$55))</f>
        <v>4.8535110914618299E-3</v>
      </c>
      <c r="F61" s="293">
        <f t="shared" si="13"/>
        <v>1.6638490006487929E-3</v>
      </c>
      <c r="G61" s="293">
        <f t="shared" si="13"/>
        <v>2.9808214270620453E-3</v>
      </c>
      <c r="H61" s="293">
        <f t="shared" si="13"/>
        <v>1.1328410734940686E-3</v>
      </c>
      <c r="I61" s="40">
        <f t="shared" si="13"/>
        <v>1.3704282004194392E-3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2.1538377487946114E-3</v>
      </c>
      <c r="F62" s="48">
        <f t="shared" si="13"/>
        <v>2.0725136674748122E-3</v>
      </c>
      <c r="G62" s="48" t="str">
        <f t="shared" si="13"/>
        <v>&lt; L.C.</v>
      </c>
      <c r="H62" s="48" t="str">
        <f t="shared" si="13"/>
        <v>&lt; L.C.</v>
      </c>
      <c r="I62" s="48">
        <f t="shared" si="13"/>
        <v>2.0119052304030066E-3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2.1538377487946114E-3</v>
      </c>
      <c r="W62" s="14" t="str">
        <f t="shared" si="5"/>
        <v>No Supera</v>
      </c>
      <c r="X62" s="14">
        <f>COUNTIF(E62:I62,"&gt;120")</f>
        <v>0</v>
      </c>
      <c r="Y62" s="219">
        <f>E62/$U62</f>
        <v>1.7948647906621761E-5</v>
      </c>
      <c r="Z62" s="219">
        <f t="shared" si="6"/>
        <v>1.7270947228956769E-5</v>
      </c>
      <c r="AA62" s="219" t="e">
        <f t="shared" si="6"/>
        <v>#VALUE!</v>
      </c>
      <c r="AB62" s="219" t="e">
        <f t="shared" si="6"/>
        <v>#VALUE!</v>
      </c>
      <c r="AC62" s="219">
        <f t="shared" si="6"/>
        <v>1.6765876920025055E-5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7.1401196603876156E-3</v>
      </c>
      <c r="F63" s="48">
        <f t="shared" si="13"/>
        <v>4.9915470019463786E-3</v>
      </c>
      <c r="G63" s="48">
        <f t="shared" si="13"/>
        <v>4.5150677498145683E-3</v>
      </c>
      <c r="H63" s="48">
        <f t="shared" si="13"/>
        <v>3.8197077221658981E-3</v>
      </c>
      <c r="I63" s="48">
        <f t="shared" si="13"/>
        <v>3.5572817117270556E-3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7.1401196603876156E-3</v>
      </c>
      <c r="W63" s="14" t="str">
        <f t="shared" si="5"/>
        <v>No Supera</v>
      </c>
      <c r="X63" s="14">
        <f>COUNTIF(E63:I63,"&gt;0,025")</f>
        <v>0</v>
      </c>
      <c r="Y63" s="219">
        <f>E63/$U63</f>
        <v>0.28560478641550463</v>
      </c>
      <c r="Z63" s="219">
        <f>F63/$U63</f>
        <v>0.19966188007785513</v>
      </c>
      <c r="AA63" s="219">
        <f>G63/$U63</f>
        <v>0.18060270999258271</v>
      </c>
      <c r="AB63" s="219">
        <f>H63/$U63</f>
        <v>0.15278830888663592</v>
      </c>
      <c r="AC63" s="219">
        <f>I63/$U63</f>
        <v>0.14229126846908222</v>
      </c>
      <c r="AD63" s="220">
        <f>MAX(Y63:AC63)</f>
        <v>0.28560478641550463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3.2151044187297861</v>
      </c>
      <c r="F64" s="48">
        <f t="shared" si="13"/>
        <v>4.6206984119684389</v>
      </c>
      <c r="G64" s="48">
        <f t="shared" si="13"/>
        <v>5.1137014412131219</v>
      </c>
      <c r="H64" s="48">
        <f t="shared" si="13"/>
        <v>3.2482765422091782</v>
      </c>
      <c r="I64" s="48">
        <f t="shared" si="13"/>
        <v>2.2744880210174165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5.1137014412131219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1.099368046883253E-3</v>
      </c>
      <c r="F65" s="48">
        <f t="shared" si="13"/>
        <v>1.4379412034592543E-3</v>
      </c>
      <c r="G65" s="48">
        <f t="shared" si="13"/>
        <v>1.468810558262457E-3</v>
      </c>
      <c r="H65" s="48">
        <f t="shared" si="13"/>
        <v>1.0387533812139034E-3</v>
      </c>
      <c r="I65" s="48">
        <f t="shared" si="13"/>
        <v>7.8029468765787699E-4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1.468810558262457E-3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1.0993680468832529E-2</v>
      </c>
      <c r="Z65" s="219">
        <f t="shared" si="17"/>
        <v>1.4379412034592542E-2</v>
      </c>
      <c r="AA65" s="219">
        <f t="shared" si="17"/>
        <v>1.4688105582624568E-2</v>
      </c>
      <c r="AB65" s="219">
        <f t="shared" si="17"/>
        <v>1.0387533812139034E-2</v>
      </c>
      <c r="AC65" s="219">
        <f t="shared" si="17"/>
        <v>7.8029468765787695E-3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0.52301376512339282</v>
      </c>
      <c r="F66" s="48">
        <f t="shared" si="13"/>
        <v>0.46889891968284014</v>
      </c>
      <c r="G66" s="48">
        <f t="shared" si="13"/>
        <v>0.28846753241695539</v>
      </c>
      <c r="H66" s="48">
        <f t="shared" si="13"/>
        <v>0.21253841371169485</v>
      </c>
      <c r="I66" s="48">
        <f t="shared" si="13"/>
        <v>0.2212804172975133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0.52301376512339282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1.0460275302467856E-2</v>
      </c>
      <c r="Z66" s="219">
        <f t="shared" si="17"/>
        <v>9.3779783936568037E-3</v>
      </c>
      <c r="AA66" s="219">
        <f t="shared" si="17"/>
        <v>5.7693506483391076E-3</v>
      </c>
      <c r="AB66" s="219">
        <f t="shared" si="17"/>
        <v>4.2507682742338971E-3</v>
      </c>
      <c r="AC66" s="219">
        <f t="shared" si="17"/>
        <v>4.425608345950266E-3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4.93496951733941E-3</v>
      </c>
      <c r="F67" s="48">
        <f t="shared" si="13"/>
        <v>2.4323162545716336E-2</v>
      </c>
      <c r="G67" s="48">
        <f t="shared" si="13"/>
        <v>7.0943804083550424E-3</v>
      </c>
      <c r="H67" s="48">
        <f t="shared" si="13"/>
        <v>1.0784091333964159E-2</v>
      </c>
      <c r="I67" s="48">
        <f t="shared" si="13"/>
        <v>1.8299843730855325E-3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2.4323162545716336E-2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9.86993903467882E-3</v>
      </c>
      <c r="Z67" s="219">
        <f t="shared" si="17"/>
        <v>4.8646325091432671E-2</v>
      </c>
      <c r="AA67" s="219">
        <f t="shared" si="17"/>
        <v>1.4188760816710085E-2</v>
      </c>
      <c r="AB67" s="219">
        <f t="shared" si="17"/>
        <v>2.1568182667928319E-2</v>
      </c>
      <c r="AC67" s="219">
        <f t="shared" si="17"/>
        <v>3.659968746171065E-3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1.2561915518208001E-2</v>
      </c>
      <c r="F68" s="48">
        <f t="shared" si="13"/>
        <v>7.5095305391601128E-3</v>
      </c>
      <c r="G68" s="48">
        <f t="shared" si="13"/>
        <v>6.6268005766590352E-3</v>
      </c>
      <c r="H68" s="48">
        <f t="shared" si="13"/>
        <v>8.3150787378873433E-3</v>
      </c>
      <c r="I68" s="48">
        <f t="shared" si="13"/>
        <v>5.0227904995946522E-3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1.2561915518208001E-2</v>
      </c>
      <c r="W68" s="14" t="str">
        <f t="shared" si="5"/>
        <v>No Supera</v>
      </c>
      <c r="X68" s="14">
        <f>COUNTIF(E68:I68,"&gt;10")</f>
        <v>0</v>
      </c>
      <c r="Y68" s="219">
        <f t="shared" si="17"/>
        <v>1.2561915518208E-3</v>
      </c>
      <c r="Z68" s="219">
        <f t="shared" si="17"/>
        <v>7.5095305391601125E-4</v>
      </c>
      <c r="AA68" s="219">
        <f t="shared" si="17"/>
        <v>6.6268005766590354E-4</v>
      </c>
      <c r="AB68" s="219">
        <f t="shared" si="17"/>
        <v>8.3150787378873429E-4</v>
      </c>
      <c r="AC68" s="219">
        <f t="shared" si="17"/>
        <v>5.0227904995946517E-4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1.8064528396977794E-2</v>
      </c>
      <c r="F69" s="48">
        <f t="shared" si="13"/>
        <v>2.8395214047304173E-2</v>
      </c>
      <c r="G69" s="48">
        <f t="shared" si="13"/>
        <v>2.8135472834675362E-2</v>
      </c>
      <c r="H69" s="48">
        <f t="shared" si="13"/>
        <v>1.8728502451928974E-2</v>
      </c>
      <c r="I69" s="48">
        <f t="shared" si="13"/>
        <v>1.5403055166601469E-2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2.8395214047304173E-2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1.5053773664148163E-4</v>
      </c>
      <c r="Z69" s="219">
        <f t="shared" si="17"/>
        <v>2.3662678372753478E-4</v>
      </c>
      <c r="AA69" s="219">
        <f t="shared" si="17"/>
        <v>2.3446227362229467E-4</v>
      </c>
      <c r="AB69" s="219">
        <f t="shared" si="17"/>
        <v>1.5607085376607478E-4</v>
      </c>
      <c r="AC69" s="219">
        <f t="shared" si="17"/>
        <v>1.2835879305501225E-4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7.3120161811371556E-2</v>
      </c>
      <c r="F70" s="48">
        <f t="shared" si="13"/>
        <v>0.11853179055346608</v>
      </c>
      <c r="G70" s="48">
        <f t="shared" si="13"/>
        <v>0.12503948705761972</v>
      </c>
      <c r="H70" s="48">
        <f t="shared" si="13"/>
        <v>0.10708947472344431</v>
      </c>
      <c r="I70" s="48">
        <f t="shared" si="13"/>
        <v>7.0835037648877122E-2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0.12503948705761972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1.5537264699002653</v>
      </c>
      <c r="F71" s="48">
        <f t="shared" si="13"/>
        <v>2.3006805426362464</v>
      </c>
      <c r="G71" s="48">
        <f t="shared" si="13"/>
        <v>2.4986869025071314</v>
      </c>
      <c r="H71" s="48">
        <f t="shared" si="13"/>
        <v>1.57659399210456</v>
      </c>
      <c r="I71" s="48">
        <f t="shared" si="13"/>
        <v>1.1783907685974813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2.4986869025071314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0.38843161747506633</v>
      </c>
      <c r="Z71" s="219">
        <f t="shared" si="17"/>
        <v>0.57517013565906161</v>
      </c>
      <c r="AA71" s="219">
        <f t="shared" si="17"/>
        <v>0.62467172562678286</v>
      </c>
      <c r="AB71" s="219">
        <f t="shared" si="17"/>
        <v>0.39414849802613999</v>
      </c>
      <c r="AC71" s="219">
        <f t="shared" si="17"/>
        <v>0.29459769214937032</v>
      </c>
      <c r="AD71" s="220">
        <f>MAX(Y71:AC71)</f>
        <v>0.62467172562678286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9.1464342757031436E-4</v>
      </c>
      <c r="F72" s="48">
        <f t="shared" si="25"/>
        <v>1.2551843338227738E-3</v>
      </c>
      <c r="G72" s="48">
        <f t="shared" si="25"/>
        <v>1.461186974050022E-3</v>
      </c>
      <c r="H72" s="48">
        <f t="shared" si="25"/>
        <v>8.1332179635471588E-4</v>
      </c>
      <c r="I72" s="48">
        <f t="shared" si="25"/>
        <v>5.9773995975741494E-4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1.461186974050022E-3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1.2848174537650239</v>
      </c>
      <c r="F73" s="48">
        <f t="shared" si="25"/>
        <v>2.2150703715159077</v>
      </c>
      <c r="G73" s="48">
        <f t="shared" si="25"/>
        <v>1.8544749775958511</v>
      </c>
      <c r="H73" s="48">
        <f t="shared" si="25"/>
        <v>1.2123357015554779</v>
      </c>
      <c r="I73" s="48">
        <f t="shared" si="25"/>
        <v>1.4053988404828717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2.2150703715159077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3.7603646723818253E-2</v>
      </c>
      <c r="F74" s="48">
        <f t="shared" si="25"/>
        <v>5.2192316020351619E-2</v>
      </c>
      <c r="G74" s="48">
        <f t="shared" si="25"/>
        <v>6.4686747341194478E-2</v>
      </c>
      <c r="H74" s="48">
        <f t="shared" si="25"/>
        <v>4.4282467090813009E-2</v>
      </c>
      <c r="I74" s="48">
        <f t="shared" si="25"/>
        <v>2.726277377430161E-2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6.4686747341194478E-2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0.18801823361909126</v>
      </c>
      <c r="Z74" s="219">
        <f t="shared" si="29"/>
        <v>0.26096158010175807</v>
      </c>
      <c r="AA74" s="219">
        <f t="shared" si="29"/>
        <v>0.32343373670597236</v>
      </c>
      <c r="AB74" s="219">
        <f t="shared" si="29"/>
        <v>0.22141233545406502</v>
      </c>
      <c r="AC74" s="219">
        <f t="shared" si="29"/>
        <v>0.13631386887150804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>
        <f t="shared" si="25"/>
        <v>4.8164050018780852E-4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4.8164050018780852E-4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>
        <f t="shared" si="29"/>
        <v>2.4082025009390426E-4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0.25179248422209882</v>
      </c>
      <c r="F76" s="48">
        <f t="shared" si="25"/>
        <v>0.15831377289506543</v>
      </c>
      <c r="G76" s="48">
        <f t="shared" si="25"/>
        <v>0.12954883711927498</v>
      </c>
      <c r="H76" s="48">
        <f t="shared" si="25"/>
        <v>6.9974721693518233E-2</v>
      </c>
      <c r="I76" s="48">
        <f t="shared" si="25"/>
        <v>7.3769858448110241E-3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0.25179248422209882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2.0982707018508237E-3</v>
      </c>
      <c r="Z76" s="219">
        <f t="shared" si="29"/>
        <v>1.3192814407922118E-3</v>
      </c>
      <c r="AA76" s="219">
        <f t="shared" si="29"/>
        <v>1.0795736426606249E-3</v>
      </c>
      <c r="AB76" s="219">
        <f t="shared" si="29"/>
        <v>5.831226807793186E-4</v>
      </c>
      <c r="AC76" s="219">
        <f t="shared" si="29"/>
        <v>6.1474882040091873E-5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3.3930320700189085E-3</v>
      </c>
      <c r="F77" s="48">
        <f t="shared" si="25"/>
        <v>7.1954171694724126E-3</v>
      </c>
      <c r="G77" s="48">
        <f t="shared" si="25"/>
        <v>4.0913235273400623E-3</v>
      </c>
      <c r="H77" s="48">
        <f t="shared" si="25"/>
        <v>4.0811325852799134E-3</v>
      </c>
      <c r="I77" s="48">
        <f t="shared" si="25"/>
        <v>3.64475585217936E-3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7.1954171694724126E-3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3.393032070018908E-2</v>
      </c>
      <c r="Z77" s="219">
        <f t="shared" si="29"/>
        <v>7.1954171694724123E-2</v>
      </c>
      <c r="AA77" s="219">
        <f t="shared" si="29"/>
        <v>4.0913235273400621E-2</v>
      </c>
      <c r="AB77" s="219">
        <f t="shared" si="29"/>
        <v>4.0811325852799132E-2</v>
      </c>
      <c r="AC77" s="219">
        <f t="shared" si="29"/>
        <v>3.6447558521793599E-2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>
        <f t="shared" si="25"/>
        <v>4.5732171378515718E-4</v>
      </c>
      <c r="F78" s="48">
        <f t="shared" si="25"/>
        <v>3.7947433348130364E-4</v>
      </c>
      <c r="G78" s="48">
        <f t="shared" si="25"/>
        <v>4.5296796195550687E-4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4.5732171378515718E-4</v>
      </c>
      <c r="W78" s="14" t="str">
        <f t="shared" si="5"/>
        <v>No Supera</v>
      </c>
      <c r="X78" s="14">
        <f>COUNTIF(E78:I78,"&gt;1")</f>
        <v>0</v>
      </c>
      <c r="Y78" s="219">
        <f t="shared" si="29"/>
        <v>4.5732171378515718E-4</v>
      </c>
      <c r="Z78" s="219">
        <f t="shared" si="29"/>
        <v>3.7947433348130364E-4</v>
      </c>
      <c r="AA78" s="219">
        <f t="shared" si="29"/>
        <v>4.5296796195550687E-4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1.1756933091206898</v>
      </c>
      <c r="F79" s="48">
        <f t="shared" si="25"/>
        <v>1.0477946302781371</v>
      </c>
      <c r="G79" s="48">
        <f t="shared" si="25"/>
        <v>0.90071249812812715</v>
      </c>
      <c r="H79" s="48">
        <f t="shared" si="25"/>
        <v>0.56973949587874262</v>
      </c>
      <c r="I79" s="48">
        <f t="shared" si="25"/>
        <v>0.57112626946009282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1.1756933091206898</v>
      </c>
      <c r="W79" s="14" t="str">
        <f t="shared" si="5"/>
        <v>Supera</v>
      </c>
      <c r="X79" s="14">
        <f>COUNTIF(E79:I79,"&gt;0,5")</f>
        <v>5</v>
      </c>
      <c r="Y79" s="219">
        <f t="shared" si="29"/>
        <v>2.3513866182413796</v>
      </c>
      <c r="Z79" s="219">
        <f t="shared" si="29"/>
        <v>2.0955892605562743</v>
      </c>
      <c r="AA79" s="219">
        <f t="shared" si="29"/>
        <v>1.8014249962562543</v>
      </c>
      <c r="AB79" s="219">
        <f t="shared" si="29"/>
        <v>1.1394789917574852</v>
      </c>
      <c r="AC79" s="219">
        <f t="shared" si="29"/>
        <v>1.1422525389201856</v>
      </c>
      <c r="AD79" s="220">
        <f>MAX(Y79:AC79)</f>
        <v>2.3513866182413796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0.12406054120662707</v>
      </c>
      <c r="F80" s="48">
        <f t="shared" si="25"/>
        <v>0.19829754928022172</v>
      </c>
      <c r="G80" s="48">
        <f t="shared" si="25"/>
        <v>0.16384988368575706</v>
      </c>
      <c r="H80" s="48">
        <f t="shared" si="25"/>
        <v>0.13895299789429755</v>
      </c>
      <c r="I80" s="48">
        <f t="shared" si="25"/>
        <v>0.14283639717045166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0.19829754928022172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3.3737899221738103E-3</v>
      </c>
      <c r="F81" s="48">
        <f t="shared" si="25"/>
        <v>3.4393827549643241E-3</v>
      </c>
      <c r="G81" s="48">
        <f t="shared" si="25"/>
        <v>8.1890000415238209E-3</v>
      </c>
      <c r="H81" s="48">
        <f t="shared" si="25"/>
        <v>8.9983195637070666E-3</v>
      </c>
      <c r="I81" s="48">
        <f t="shared" si="25"/>
        <v>3.3151431490257483E-3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8.9983195637070666E-3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3.3737899221738101E-4</v>
      </c>
      <c r="Z81" s="219">
        <f t="shared" si="37"/>
        <v>3.4393827549643243E-4</v>
      </c>
      <c r="AA81" s="219">
        <f t="shared" si="37"/>
        <v>8.1890000415238212E-4</v>
      </c>
      <c r="AB81" s="219">
        <f t="shared" si="37"/>
        <v>8.9983195637070661E-4</v>
      </c>
      <c r="AC81" s="219">
        <f t="shared" si="37"/>
        <v>3.3151431490257481E-4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1.1059745176434033</v>
      </c>
      <c r="F82" s="48">
        <f t="shared" si="38"/>
        <v>1.4040550338808235</v>
      </c>
      <c r="G82" s="48">
        <f t="shared" si="38"/>
        <v>1.6646731426535972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1.6646731426535972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5.1694671590783354</v>
      </c>
      <c r="F83" s="48">
        <f t="shared" si="40"/>
        <v>10.469493797560684</v>
      </c>
      <c r="G83" s="48">
        <f t="shared" si="40"/>
        <v>5.8446208364632142</v>
      </c>
      <c r="H83" s="48">
        <f t="shared" si="40"/>
        <v>4.9314579975246815</v>
      </c>
      <c r="I83" s="48">
        <f t="shared" si="40"/>
        <v>7.7858323708381008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10.469493797560684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2.1169569654248408E-2</v>
      </c>
      <c r="F85" s="48">
        <f t="shared" si="44"/>
        <v>2.8504360511114848E-2</v>
      </c>
      <c r="G85" s="48">
        <f t="shared" si="44"/>
        <v>3.4922368679795528E-2</v>
      </c>
      <c r="H85" s="48">
        <f t="shared" si="44"/>
        <v>2.0667087789513584E-2</v>
      </c>
      <c r="I85" s="48">
        <f t="shared" si="44"/>
        <v>1.6430559381624556E-2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3.4922368679795528E-2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1.7641308045207007E-4</v>
      </c>
      <c r="Z85" s="219">
        <f t="shared" si="37"/>
        <v>2.3753633759262372E-4</v>
      </c>
      <c r="AA85" s="219">
        <f t="shared" si="37"/>
        <v>2.9101973899829604E-4</v>
      </c>
      <c r="AB85" s="219">
        <f t="shared" si="37"/>
        <v>1.7222573157927987E-4</v>
      </c>
      <c r="AC85" s="219">
        <f t="shared" si="37"/>
        <v>1.3692132818020464E-4</v>
      </c>
    </row>
    <row r="86" spans="1:29" ht="13.5" x14ac:dyDescent="0.2">
      <c r="A86" s="20"/>
      <c r="B86" s="165" t="s">
        <v>187</v>
      </c>
      <c r="C86" s="38" t="s">
        <v>188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286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4.698932503772877E-3</v>
      </c>
      <c r="F87" s="48">
        <f t="shared" si="46"/>
        <v>9.377711873221917E-3</v>
      </c>
      <c r="G87" s="48">
        <f t="shared" si="46"/>
        <v>7.0067091899120408E-3</v>
      </c>
      <c r="H87" s="48">
        <f t="shared" si="46"/>
        <v>4.3501349806581036E-3</v>
      </c>
      <c r="I87" s="48">
        <f t="shared" si="46"/>
        <v>7.7199098302073782E-3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9.377711873221917E-3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2.3494662518864385E-3</v>
      </c>
      <c r="Z87" s="219">
        <f t="shared" si="37"/>
        <v>4.6888559366109585E-3</v>
      </c>
      <c r="AA87" s="219">
        <f t="shared" si="37"/>
        <v>3.5033545949560204E-3</v>
      </c>
      <c r="AB87" s="219">
        <f t="shared" si="37"/>
        <v>2.1750674903290518E-3</v>
      </c>
      <c r="AC87" s="219">
        <f t="shared" si="37"/>
        <v>3.8599549151036891E-3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0.2000862673426084</v>
      </c>
      <c r="F88" s="174">
        <f t="shared" si="48"/>
        <v>0.21008155993699063</v>
      </c>
      <c r="G88" s="174">
        <f t="shared" si="48"/>
        <v>0.21762791731764156</v>
      </c>
      <c r="H88" s="174">
        <f t="shared" si="48"/>
        <v>0.1793349302521268</v>
      </c>
      <c r="I88" s="174">
        <f t="shared" si="48"/>
        <v>0.14901029664875198</v>
      </c>
      <c r="J88" s="48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0.21762791731764156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1.6673855611884032E-3</v>
      </c>
      <c r="Z88" s="219">
        <f t="shared" si="37"/>
        <v>1.7506796661415885E-3</v>
      </c>
      <c r="AA88" s="219">
        <f t="shared" si="37"/>
        <v>1.8135659776470129E-3</v>
      </c>
      <c r="AB88" s="219">
        <f t="shared" si="37"/>
        <v>1.4944577521010566E-3</v>
      </c>
      <c r="AC88" s="219">
        <f t="shared" si="37"/>
        <v>1.2417524720729331E-3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0" t="s">
        <v>13</v>
      </c>
      <c r="C90" s="491"/>
      <c r="D90" s="491"/>
      <c r="E90" s="491"/>
      <c r="F90" s="491"/>
      <c r="G90" s="491"/>
      <c r="H90" s="491"/>
      <c r="I90" s="492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8" t="s">
        <v>247</v>
      </c>
      <c r="C91" s="499"/>
      <c r="D91" s="499"/>
      <c r="E91" s="499"/>
      <c r="F91" s="499"/>
      <c r="G91" s="499"/>
      <c r="H91" s="499"/>
      <c r="I91" s="500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F10" sqref="F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1" t="s">
        <v>218</v>
      </c>
      <c r="C1" s="501"/>
      <c r="D1" s="501"/>
    </row>
    <row r="2" spans="2:10" ht="27.75" thickBot="1" x14ac:dyDescent="0.25">
      <c r="B2" s="226" t="s">
        <v>27</v>
      </c>
      <c r="C2" s="227" t="s">
        <v>28</v>
      </c>
      <c r="D2" s="228" t="s">
        <v>207</v>
      </c>
      <c r="F2" s="238" t="s">
        <v>210</v>
      </c>
      <c r="H2" s="238" t="s">
        <v>211</v>
      </c>
      <c r="I2" s="240" t="s">
        <v>213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44586.536111111112</v>
      </c>
      <c r="C3" s="230">
        <f>'A.2.4. Cálculo PM10 y VM'!F17</f>
        <v>44587.494444444441</v>
      </c>
      <c r="D3" s="331">
        <f>'A.2.4. Cálculo PM10 y VM'!M17</f>
        <v>109.74249750682581</v>
      </c>
      <c r="F3" s="325">
        <f>'A.2.7. Conc. Metales 10°C'!E79</f>
        <v>1.1756933091206898</v>
      </c>
      <c r="H3" s="224">
        <f>'A.2.7. Conc. Metales 10°C'!E63</f>
        <v>7.1401196603876156E-3</v>
      </c>
      <c r="J3" s="242" t="str">
        <f>IF(H3&gt;H14,"CORRECTO Cd","ERROR")</f>
        <v>CORRECTO Cd</v>
      </c>
    </row>
    <row r="4" spans="2:10" x14ac:dyDescent="0.2">
      <c r="B4" s="232">
        <f>'A.2.4. Cálculo PM10 y VM'!E18</f>
        <v>44587.520833333336</v>
      </c>
      <c r="C4" s="233">
        <f>'A.2.4. Cálculo PM10 y VM'!F18</f>
        <v>44588.489583333336</v>
      </c>
      <c r="D4" s="332">
        <f>'A.2.4. Cálculo PM10 y VM'!M18</f>
        <v>147.34964611763937</v>
      </c>
      <c r="F4" s="325">
        <f>'A.2.7. Conc. Metales 10°C'!F79</f>
        <v>1.0477946302781371</v>
      </c>
      <c r="H4" s="224">
        <f>'A.2.7. Conc. Metales 10°C'!F63</f>
        <v>4.9915470019463786E-3</v>
      </c>
    </row>
    <row r="5" spans="2:10" x14ac:dyDescent="0.2">
      <c r="B5" s="232">
        <f>'A.2.4. Cálculo PM10 y VM'!E19</f>
        <v>44588.506944444445</v>
      </c>
      <c r="C5" s="233">
        <f>'A.2.4. Cálculo PM10 y VM'!F19</f>
        <v>44589.472222222219</v>
      </c>
      <c r="D5" s="332">
        <f>'A.2.4. Cálculo PM10 y VM'!M19</f>
        <v>156.5507142916702</v>
      </c>
      <c r="F5" s="325">
        <f>'A.2.7. Conc. Metales 10°C'!G79</f>
        <v>0.90071249812812715</v>
      </c>
      <c r="H5" s="224">
        <f>'A.2.7. Conc. Metales 10°C'!G63</f>
        <v>4.5150677498145683E-3</v>
      </c>
    </row>
    <row r="6" spans="2:10" x14ac:dyDescent="0.2">
      <c r="B6" s="232">
        <f>'A.2.4. Cálculo PM10 y VM'!E20</f>
        <v>44589.5</v>
      </c>
      <c r="C6" s="233">
        <f>'A.2.4. Cálculo PM10 y VM'!F20</f>
        <v>44590.46875</v>
      </c>
      <c r="D6" s="332">
        <f>'A.2.4. Cálculo PM10 y VM'!M20</f>
        <v>124.76364556949758</v>
      </c>
      <c r="F6" s="325">
        <f>'A.2.7. Conc. Metales 10°C'!H79</f>
        <v>0.56973949587874262</v>
      </c>
      <c r="H6" s="224">
        <f>'A.2.7. Conc. Metales 10°C'!H63</f>
        <v>3.8197077221658981E-3</v>
      </c>
    </row>
    <row r="7" spans="2:10" x14ac:dyDescent="0.2">
      <c r="B7" s="232">
        <f>'A.2.4. Cálculo PM10 y VM'!E21</f>
        <v>44590.486111111109</v>
      </c>
      <c r="C7" s="233">
        <f>'A.2.4. Cálculo PM10 y VM'!F21</f>
        <v>44591.447916666664</v>
      </c>
      <c r="D7" s="332">
        <f>'A.2.4. Cálculo PM10 y VM'!M21</f>
        <v>101.07856717283117</v>
      </c>
      <c r="F7" s="325">
        <f>'A.2.7. Conc. Metales 10°C'!I79</f>
        <v>0.57112626946009282</v>
      </c>
      <c r="H7" s="224">
        <f>'A.2.7. Conc. Metales 10°C'!I63</f>
        <v>3.5572817117270556E-3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215</v>
      </c>
      <c r="C10" s="244"/>
      <c r="D10" s="333">
        <f>AVERAGE(D3:D7)</f>
        <v>127.89701413169283</v>
      </c>
      <c r="E10" s="244"/>
      <c r="F10" s="246">
        <f>AVERAGE(F3:F7)</f>
        <v>0.85301324057315786</v>
      </c>
      <c r="G10" s="244"/>
      <c r="H10" s="324">
        <f>AVERAGE(H3:H7)</f>
        <v>4.8047447692083026E-3</v>
      </c>
    </row>
    <row r="11" spans="2:10" ht="13.5" x14ac:dyDescent="0.2">
      <c r="B11" s="252"/>
      <c r="C11" s="249"/>
      <c r="D11" s="248" t="s">
        <v>216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209</v>
      </c>
      <c r="H13" s="239" t="s">
        <v>212</v>
      </c>
      <c r="I13" s="241" t="s">
        <v>214</v>
      </c>
    </row>
    <row r="14" spans="2:10" x14ac:dyDescent="0.2">
      <c r="F14" s="225">
        <f>'A.2.5. Conc. de Metales PM 10'!E79</f>
        <v>1.1237858586732916</v>
      </c>
      <c r="H14" s="224">
        <f>'A.2.5. Conc. de Metales PM 10'!E63</f>
        <v>6.8248797890837149E-3</v>
      </c>
    </row>
    <row r="15" spans="2:10" x14ac:dyDescent="0.2">
      <c r="F15" s="225">
        <f>'A.2.5. Conc. de Metales PM 10'!F79</f>
        <v>1.0012390262379258</v>
      </c>
      <c r="H15" s="224">
        <f>'A.2.5. Conc. de Metales PM 10'!F63</f>
        <v>4.7697626187709922E-3</v>
      </c>
    </row>
    <row r="16" spans="2:10" x14ac:dyDescent="0.2">
      <c r="F16" s="225">
        <f>'A.2.5. Conc. de Metales PM 10'!G79</f>
        <v>0.86363485839305687</v>
      </c>
      <c r="H16" s="224">
        <f>'A.2.5. Conc. de Metales PM 10'!G63</f>
        <v>4.3292059395754869E-3</v>
      </c>
    </row>
    <row r="17" spans="2:8" x14ac:dyDescent="0.2">
      <c r="F17" s="225">
        <f>'A.2.5. Conc. de Metales PM 10'!H79</f>
        <v>0.54645023202404175</v>
      </c>
      <c r="H17" s="224">
        <f>'A.2.5. Conc. de Metales PM 10'!H63</f>
        <v>3.6635693788829656E-3</v>
      </c>
    </row>
    <row r="18" spans="2:8" x14ac:dyDescent="0.2">
      <c r="F18" s="225">
        <f>'A.2.5. Conc. de Metales PM 10'!I79</f>
        <v>0.54863375977506812</v>
      </c>
      <c r="H18" s="224">
        <f>'A.2.5. Conc. de Metales PM 10'!I63</f>
        <v>3.4171862588790879E-3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215</v>
      </c>
      <c r="C21" s="244"/>
      <c r="D21" s="245"/>
      <c r="E21" s="244"/>
      <c r="F21" s="298">
        <f>AVERAGE(F14:F18)</f>
        <v>0.8167487470206769</v>
      </c>
      <c r="G21" s="244"/>
      <c r="H21" s="246">
        <f>AVERAGE(H14:H18)</f>
        <v>4.6009207970384488E-3</v>
      </c>
    </row>
    <row r="22" spans="2:8" ht="13.5" x14ac:dyDescent="0.2">
      <c r="B22" s="253"/>
      <c r="C22" s="253"/>
      <c r="D22" s="248" t="s">
        <v>201</v>
      </c>
      <c r="E22" s="253"/>
      <c r="F22" s="249">
        <v>1.5</v>
      </c>
      <c r="G22" s="253"/>
      <c r="H22" s="254" t="s">
        <v>217</v>
      </c>
    </row>
    <row r="24" spans="2:8" ht="14.25" thickBot="1" x14ac:dyDescent="0.25">
      <c r="B24" s="501" t="s">
        <v>219</v>
      </c>
      <c r="C24" s="501"/>
      <c r="D24" s="501"/>
    </row>
    <row r="25" spans="2:8" ht="27.75" thickBot="1" x14ac:dyDescent="0.25">
      <c r="B25" s="226" t="s">
        <v>27</v>
      </c>
      <c r="C25" s="227" t="s">
        <v>28</v>
      </c>
      <c r="D25" s="228" t="s">
        <v>208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215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2" t="s">
        <v>35</v>
      </c>
      <c r="B1" s="502"/>
      <c r="C1" s="502"/>
      <c r="D1" s="502"/>
      <c r="E1" s="502"/>
      <c r="F1" s="502"/>
      <c r="G1" s="502"/>
    </row>
    <row r="2" spans="1:7" ht="18.75" customHeight="1" x14ac:dyDescent="0.2">
      <c r="A2" s="502" t="s">
        <v>49</v>
      </c>
      <c r="B2" s="502"/>
      <c r="C2" s="502"/>
      <c r="D2" s="502"/>
      <c r="E2" s="502"/>
      <c r="F2" s="502"/>
      <c r="G2" s="502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2" t="s">
        <v>50</v>
      </c>
      <c r="B16" s="502"/>
      <c r="C16" s="502"/>
      <c r="D16" s="502"/>
      <c r="E16" s="502"/>
      <c r="F16" s="502"/>
      <c r="G16" s="502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2" t="s">
        <v>55</v>
      </c>
      <c r="B25" s="502"/>
      <c r="C25" s="502"/>
      <c r="D25" s="502"/>
      <c r="E25" s="502"/>
      <c r="F25" s="502"/>
      <c r="G25" s="502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2022-02-25T15:13:16Z</dcterms:modified>
</cp:coreProperties>
</file>